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O9" i="1"/>
  <c r="I3"/>
  <c r="I4" s="1"/>
  <c r="J3"/>
  <c r="K3"/>
  <c r="K4" s="1"/>
  <c r="L3"/>
  <c r="M3"/>
  <c r="M4" s="1"/>
  <c r="J4"/>
  <c r="L4"/>
  <c r="J5"/>
  <c r="K5"/>
  <c r="L5"/>
  <c r="I6"/>
  <c r="J6"/>
  <c r="K6"/>
  <c r="L6"/>
  <c r="M6"/>
  <c r="I7"/>
  <c r="J7"/>
  <c r="K7"/>
  <c r="L7"/>
  <c r="M7"/>
  <c r="I8"/>
  <c r="J8"/>
  <c r="K8"/>
  <c r="L8"/>
  <c r="M8"/>
  <c r="I9"/>
  <c r="J9"/>
  <c r="K9"/>
  <c r="L9"/>
  <c r="M9"/>
  <c r="I10"/>
  <c r="J10"/>
  <c r="K10"/>
  <c r="L10"/>
  <c r="M10"/>
  <c r="I11"/>
  <c r="J11"/>
  <c r="K11"/>
  <c r="L11"/>
  <c r="M11"/>
  <c r="I12"/>
  <c r="J12"/>
  <c r="K12"/>
  <c r="L12"/>
  <c r="M12"/>
  <c r="I13"/>
  <c r="J13"/>
  <c r="K13"/>
  <c r="L13"/>
  <c r="M13"/>
  <c r="I14"/>
  <c r="J14"/>
  <c r="K14"/>
  <c r="L14"/>
  <c r="M14"/>
  <c r="I15"/>
  <c r="J15"/>
  <c r="K15"/>
  <c r="L15"/>
  <c r="M15"/>
  <c r="I16"/>
  <c r="J16"/>
  <c r="K16"/>
  <c r="L16"/>
  <c r="M16"/>
  <c r="I17"/>
  <c r="J17"/>
  <c r="K17"/>
  <c r="L17"/>
  <c r="M17"/>
  <c r="I18"/>
  <c r="J18"/>
  <c r="K18"/>
  <c r="L18"/>
  <c r="M18"/>
  <c r="I19"/>
  <c r="J19"/>
  <c r="K19"/>
  <c r="L19"/>
  <c r="M19"/>
  <c r="I20"/>
  <c r="J20"/>
  <c r="K20"/>
  <c r="L20"/>
  <c r="M20"/>
  <c r="I21"/>
  <c r="J21"/>
  <c r="K21"/>
  <c r="L21"/>
  <c r="M21"/>
  <c r="I22"/>
  <c r="J22"/>
  <c r="K22"/>
  <c r="L22"/>
  <c r="M22"/>
  <c r="I23"/>
  <c r="J23"/>
  <c r="K23"/>
  <c r="L23"/>
  <c r="M23"/>
  <c r="I24"/>
  <c r="J24"/>
  <c r="K24"/>
  <c r="L24"/>
  <c r="M24"/>
  <c r="I25"/>
  <c r="J25"/>
  <c r="K25"/>
  <c r="L25"/>
  <c r="M25"/>
  <c r="I26"/>
  <c r="J26"/>
  <c r="K26"/>
  <c r="L26"/>
  <c r="M26"/>
  <c r="I27"/>
  <c r="J27"/>
  <c r="K27"/>
  <c r="L27"/>
  <c r="M27"/>
  <c r="I28"/>
  <c r="J28"/>
  <c r="K28"/>
  <c r="L28"/>
  <c r="M28"/>
  <c r="I29"/>
  <c r="J29"/>
  <c r="K29"/>
  <c r="L29"/>
  <c r="M29"/>
  <c r="I30"/>
  <c r="J30"/>
  <c r="K30"/>
  <c r="L30"/>
  <c r="M30"/>
  <c r="L32"/>
  <c r="P9"/>
  <c r="Q9"/>
  <c r="R9"/>
  <c r="S9"/>
  <c r="G31"/>
  <c r="E31"/>
  <c r="D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J32" l="1"/>
  <c r="K32"/>
  <c r="M5"/>
  <c r="M32" s="1"/>
  <c r="I5"/>
  <c r="I32" s="1"/>
  <c r="N9"/>
  <c r="C31"/>
  <c r="C32" s="1"/>
  <c r="G32" l="1"/>
</calcChain>
</file>

<file path=xl/sharedStrings.xml><?xml version="1.0" encoding="utf-8"?>
<sst xmlns="http://schemas.openxmlformats.org/spreadsheetml/2006/main" count="30" uniqueCount="21">
  <si>
    <t>المبيعات</t>
  </si>
  <si>
    <t>رقم الوصل</t>
  </si>
  <si>
    <t>اسم المشتري</t>
  </si>
  <si>
    <t>الاجل</t>
  </si>
  <si>
    <t>الحساب</t>
  </si>
  <si>
    <t>اجور العمال</t>
  </si>
  <si>
    <t>المدفوع نقدا</t>
  </si>
  <si>
    <t>ديون العملاء</t>
  </si>
  <si>
    <t>SUMPRODUCT(($G$19:$G$45=J169)*($F$19:$F$45))</t>
  </si>
  <si>
    <t>فرع 1</t>
  </si>
  <si>
    <t>فرع 2</t>
  </si>
  <si>
    <t>فرع 3</t>
  </si>
  <si>
    <t>ديون مؤقته</t>
  </si>
  <si>
    <t>الطريقة التي توصلت اليها</t>
  </si>
  <si>
    <t xml:space="preserve">اجورالتحميل </t>
  </si>
  <si>
    <t>المبيعات الاجلة</t>
  </si>
  <si>
    <t>النقد</t>
  </si>
  <si>
    <t>الاجمالي</t>
  </si>
  <si>
    <t>اختار نوع</t>
  </si>
  <si>
    <t>كما هو الحال بالمبيعات الاجلة</t>
  </si>
  <si>
    <r>
      <t xml:space="preserve">هل من الممكن اظهار رصيد </t>
    </r>
    <r>
      <rPr>
        <b/>
        <sz val="14"/>
        <color rgb="FFFF0000"/>
        <rFont val="Arial"/>
        <family val="2"/>
      </rPr>
      <t>اجور التحميل</t>
    </r>
    <r>
      <rPr>
        <b/>
        <sz val="14"/>
        <rFont val="Arial"/>
        <family val="2"/>
      </rPr>
      <t xml:space="preserve"> الاجلة فقط لكل حساب اجل </t>
    </r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</si>
</sst>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_(* #,##0_);_(* \(#,##0\);_(* &quot;-&quot;??_);_(@_)"/>
    <numFmt numFmtId="166" formatCode="[$$-440A]#,##0"/>
  </numFmts>
  <fonts count="2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  <scheme val="minor"/>
    </font>
    <font>
      <sz val="10"/>
      <color theme="0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  <scheme val="minor"/>
    </font>
    <font>
      <b/>
      <sz val="14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2" tint="-0.749992370372631"/>
      <name val="Arial"/>
      <family val="2"/>
      <scheme val="minor"/>
    </font>
    <font>
      <sz val="10"/>
      <color theme="2" tint="-0.749992370372631"/>
      <name val="Arial"/>
      <family val="2"/>
    </font>
    <font>
      <b/>
      <sz val="10"/>
      <color theme="2" tint="-0.74999237037263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4" xfId="0" applyFont="1" applyBorder="1"/>
    <xf numFmtId="0" fontId="3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8" xfId="0" applyFont="1" applyFill="1" applyBorder="1" applyProtection="1"/>
    <xf numFmtId="0" fontId="4" fillId="0" borderId="19" xfId="0" applyFont="1" applyBorder="1"/>
    <xf numFmtId="0" fontId="4" fillId="0" borderId="1" xfId="0" applyFont="1" applyBorder="1"/>
    <xf numFmtId="0" fontId="3" fillId="0" borderId="20" xfId="0" applyFont="1" applyBorder="1" applyProtection="1">
      <protection locked="0"/>
    </xf>
    <xf numFmtId="0" fontId="3" fillId="0" borderId="6" xfId="0" applyFont="1" applyBorder="1" applyProtection="1">
      <protection locked="0"/>
    </xf>
    <xf numFmtId="164" fontId="3" fillId="0" borderId="6" xfId="1" applyNumberFormat="1" applyFont="1" applyBorder="1" applyProtection="1"/>
    <xf numFmtId="164" fontId="3" fillId="0" borderId="7" xfId="1" applyNumberFormat="1" applyFont="1" applyBorder="1" applyProtection="1">
      <protection locked="0"/>
    </xf>
    <xf numFmtId="164" fontId="3" fillId="0" borderId="9" xfId="1" applyNumberFormat="1" applyFont="1" applyBorder="1" applyProtection="1">
      <protection locked="0"/>
    </xf>
    <xf numFmtId="0" fontId="3" fillId="0" borderId="3" xfId="0" applyFont="1" applyBorder="1" applyProtection="1">
      <protection locked="0"/>
    </xf>
    <xf numFmtId="164" fontId="3" fillId="0" borderId="3" xfId="1" applyNumberFormat="1" applyFont="1" applyBorder="1" applyProtection="1">
      <protection locked="0"/>
    </xf>
    <xf numFmtId="0" fontId="3" fillId="0" borderId="8" xfId="0" applyFont="1" applyBorder="1" applyProtection="1">
      <protection locked="0"/>
    </xf>
    <xf numFmtId="164" fontId="3" fillId="0" borderId="6" xfId="1" applyNumberFormat="1" applyFont="1" applyBorder="1" applyProtection="1">
      <protection locked="0"/>
    </xf>
    <xf numFmtId="0" fontId="3" fillId="0" borderId="16" xfId="0" applyFont="1" applyBorder="1" applyProtection="1"/>
    <xf numFmtId="0" fontId="3" fillId="0" borderId="0" xfId="0" applyFont="1" applyBorder="1" applyProtection="1"/>
    <xf numFmtId="164" fontId="3" fillId="0" borderId="17" xfId="1" applyNumberFormat="1" applyFont="1" applyBorder="1" applyProtection="1"/>
    <xf numFmtId="164" fontId="3" fillId="0" borderId="18" xfId="1" applyNumberFormat="1" applyFont="1" applyBorder="1" applyProtection="1"/>
    <xf numFmtId="164" fontId="3" fillId="0" borderId="22" xfId="1" applyNumberFormat="1" applyFont="1" applyBorder="1" applyProtection="1"/>
    <xf numFmtId="0" fontId="3" fillId="0" borderId="23" xfId="0" applyFont="1" applyBorder="1" applyProtection="1"/>
    <xf numFmtId="0" fontId="3" fillId="0" borderId="13" xfId="0" applyFont="1" applyBorder="1" applyProtection="1"/>
    <xf numFmtId="164" fontId="7" fillId="0" borderId="13" xfId="0" applyNumberFormat="1" applyFont="1" applyBorder="1" applyProtection="1"/>
    <xf numFmtId="164" fontId="3" fillId="0" borderId="13" xfId="1" applyNumberFormat="1" applyFont="1" applyBorder="1" applyProtection="1"/>
    <xf numFmtId="164" fontId="5" fillId="0" borderId="14" xfId="1" applyNumberFormat="1" applyFont="1" applyBorder="1" applyProtection="1"/>
    <xf numFmtId="0" fontId="5" fillId="0" borderId="0" xfId="0" applyFont="1" applyFill="1" applyBorder="1"/>
    <xf numFmtId="165" fontId="5" fillId="0" borderId="0" xfId="1" applyNumberFormat="1" applyFont="1" applyFill="1" applyBorder="1"/>
    <xf numFmtId="166" fontId="5" fillId="0" borderId="0" xfId="0" applyNumberFormat="1" applyFont="1" applyFill="1" applyBorder="1"/>
    <xf numFmtId="0" fontId="9" fillId="0" borderId="0" xfId="0" applyFont="1" applyFill="1" applyBorder="1"/>
    <xf numFmtId="164" fontId="9" fillId="0" borderId="3" xfId="1" applyNumberFormat="1" applyFont="1" applyFill="1" applyBorder="1"/>
    <xf numFmtId="164" fontId="9" fillId="0" borderId="0" xfId="1" applyNumberFormat="1" applyFont="1" applyFill="1" applyBorder="1"/>
    <xf numFmtId="164" fontId="10" fillId="0" borderId="0" xfId="1" applyNumberFormat="1" applyFont="1" applyFill="1" applyBorder="1"/>
    <xf numFmtId="164" fontId="11" fillId="0" borderId="3" xfId="1" applyNumberFormat="1" applyFont="1" applyFill="1" applyBorder="1" applyAlignment="1"/>
    <xf numFmtId="0" fontId="10" fillId="0" borderId="0" xfId="0" applyFont="1" applyFill="1" applyBorder="1"/>
    <xf numFmtId="0" fontId="4" fillId="0" borderId="5" xfId="0" applyFont="1" applyFill="1" applyBorder="1" applyAlignment="1"/>
    <xf numFmtId="0" fontId="4" fillId="2" borderId="1" xfId="0" applyFont="1" applyFill="1" applyBorder="1" applyAlignment="1">
      <alignment horizontal="center"/>
    </xf>
    <xf numFmtId="164" fontId="3" fillId="0" borderId="25" xfId="1" applyNumberFormat="1" applyFont="1" applyBorder="1" applyProtection="1">
      <protection locked="0"/>
    </xf>
    <xf numFmtId="164" fontId="3" fillId="0" borderId="10" xfId="1" applyNumberFormat="1" applyFont="1" applyBorder="1" applyProtection="1">
      <protection locked="0"/>
    </xf>
    <xf numFmtId="164" fontId="3" fillId="0" borderId="12" xfId="1" applyNumberFormat="1" applyFont="1" applyBorder="1" applyProtection="1">
      <protection locked="0"/>
    </xf>
    <xf numFmtId="164" fontId="9" fillId="0" borderId="3" xfId="0" applyNumberFormat="1" applyFont="1" applyFill="1" applyBorder="1"/>
    <xf numFmtId="0" fontId="3" fillId="0" borderId="3" xfId="0" applyFont="1" applyFill="1" applyBorder="1"/>
    <xf numFmtId="164" fontId="9" fillId="0" borderId="17" xfId="0" applyNumberFormat="1" applyFont="1" applyFill="1" applyBorder="1"/>
    <xf numFmtId="164" fontId="9" fillId="0" borderId="18" xfId="0" applyNumberFormat="1" applyFont="1" applyFill="1" applyBorder="1"/>
    <xf numFmtId="164" fontId="9" fillId="0" borderId="22" xfId="0" applyNumberFormat="1" applyFont="1" applyFill="1" applyBorder="1"/>
    <xf numFmtId="0" fontId="2" fillId="0" borderId="0" xfId="0" applyFont="1" applyFill="1" applyBorder="1"/>
    <xf numFmtId="0" fontId="12" fillId="0" borderId="0" xfId="0" applyFont="1" applyFill="1" applyBorder="1"/>
    <xf numFmtId="0" fontId="8" fillId="0" borderId="0" xfId="0" applyFont="1"/>
    <xf numFmtId="165" fontId="12" fillId="0" borderId="0" xfId="1" applyNumberFormat="1" applyFont="1" applyFill="1" applyBorder="1"/>
    <xf numFmtId="164" fontId="2" fillId="0" borderId="3" xfId="1" applyNumberFormat="1" applyFont="1" applyFill="1" applyBorder="1"/>
    <xf numFmtId="164" fontId="2" fillId="0" borderId="0" xfId="1" applyNumberFormat="1" applyFont="1" applyFill="1" applyBorder="1"/>
    <xf numFmtId="0" fontId="13" fillId="0" borderId="0" xfId="0" applyFont="1" applyFill="1" applyBorder="1"/>
    <xf numFmtId="0" fontId="2" fillId="2" borderId="0" xfId="0" applyFont="1" applyFill="1" applyBorder="1"/>
    <xf numFmtId="0" fontId="12" fillId="2" borderId="0" xfId="0" applyFont="1" applyFill="1" applyBorder="1"/>
    <xf numFmtId="0" fontId="16" fillId="0" borderId="13" xfId="0" applyFont="1" applyFill="1" applyBorder="1" applyAlignment="1"/>
    <xf numFmtId="0" fontId="17" fillId="0" borderId="13" xfId="0" applyFont="1" applyFill="1" applyBorder="1" applyAlignment="1"/>
    <xf numFmtId="0" fontId="4" fillId="0" borderId="0" xfId="0" applyFont="1" applyFill="1" applyBorder="1" applyAlignment="1"/>
    <xf numFmtId="0" fontId="18" fillId="3" borderId="15" xfId="0" applyFont="1" applyFill="1" applyBorder="1"/>
    <xf numFmtId="164" fontId="19" fillId="3" borderId="11" xfId="1" applyNumberFormat="1" applyFont="1" applyFill="1" applyBorder="1" applyProtection="1">
      <protection locked="0"/>
    </xf>
    <xf numFmtId="164" fontId="19" fillId="3" borderId="24" xfId="1" applyNumberFormat="1" applyFont="1" applyFill="1" applyBorder="1" applyProtection="1">
      <protection locked="0"/>
    </xf>
    <xf numFmtId="164" fontId="19" fillId="3" borderId="0" xfId="1" applyNumberFormat="1" applyFont="1" applyFill="1" applyBorder="1" applyProtection="1">
      <protection locked="0"/>
    </xf>
    <xf numFmtId="164" fontId="19" fillId="3" borderId="26" xfId="1" applyNumberFormat="1" applyFont="1" applyFill="1" applyBorder="1" applyProtection="1"/>
    <xf numFmtId="164" fontId="19" fillId="3" borderId="0" xfId="1" applyNumberFormat="1" applyFont="1" applyFill="1" applyBorder="1" applyProtection="1"/>
    <xf numFmtId="164" fontId="2" fillId="0" borderId="6" xfId="1" applyNumberFormat="1" applyFont="1" applyBorder="1" applyProtection="1"/>
    <xf numFmtId="164" fontId="2" fillId="0" borderId="7" xfId="1" applyNumberFormat="1" applyFont="1" applyBorder="1" applyProtection="1">
      <protection locked="0"/>
    </xf>
    <xf numFmtId="164" fontId="2" fillId="0" borderId="9" xfId="1" applyNumberFormat="1" applyFont="1" applyBorder="1" applyProtection="1">
      <protection locked="0"/>
    </xf>
    <xf numFmtId="164" fontId="2" fillId="0" borderId="25" xfId="1" applyNumberFormat="1" applyFont="1" applyBorder="1" applyProtection="1">
      <protection locked="0"/>
    </xf>
    <xf numFmtId="164" fontId="20" fillId="3" borderId="11" xfId="1" applyNumberFormat="1" applyFont="1" applyFill="1" applyBorder="1" applyProtection="1">
      <protection locked="0"/>
    </xf>
    <xf numFmtId="164" fontId="11" fillId="0" borderId="6" xfId="0" applyNumberFormat="1" applyFont="1" applyFill="1" applyBorder="1"/>
    <xf numFmtId="164" fontId="2" fillId="0" borderId="10" xfId="1" applyNumberFormat="1" applyFont="1" applyBorder="1" applyProtection="1">
      <protection locked="0"/>
    </xf>
    <xf numFmtId="164" fontId="20" fillId="3" borderId="24" xfId="1" applyNumberFormat="1" applyFont="1" applyFill="1" applyBorder="1" applyProtection="1">
      <protection locked="0"/>
    </xf>
    <xf numFmtId="164" fontId="11" fillId="0" borderId="3" xfId="0" applyNumberFormat="1" applyFont="1" applyFill="1" applyBorder="1"/>
    <xf numFmtId="164" fontId="2" fillId="0" borderId="3" xfId="1" applyNumberFormat="1" applyFont="1" applyBorder="1" applyProtection="1">
      <protection locked="0"/>
    </xf>
    <xf numFmtId="164" fontId="15" fillId="2" borderId="11" xfId="1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0"/>
  <sheetViews>
    <sheetView rightToLeft="1" tabSelected="1" workbookViewId="0">
      <selection activeCell="K7" sqref="K7"/>
    </sheetView>
  </sheetViews>
  <sheetFormatPr defaultRowHeight="14.25"/>
  <cols>
    <col min="1" max="1" width="7.625" customWidth="1"/>
    <col min="2" max="2" width="9" customWidth="1"/>
    <col min="3" max="3" width="6.125" customWidth="1"/>
    <col min="4" max="4" width="8.5" customWidth="1"/>
    <col min="5" max="5" width="5.875" customWidth="1"/>
    <col min="6" max="6" width="8.5" customWidth="1"/>
    <col min="7" max="7" width="8.25" customWidth="1"/>
    <col min="8" max="8" width="2.375" customWidth="1"/>
    <col min="9" max="9" width="8.5" customWidth="1"/>
    <col min="10" max="10" width="7.625" customWidth="1"/>
    <col min="11" max="13" width="5.25" customWidth="1"/>
    <col min="14" max="14" width="12" customWidth="1"/>
    <col min="15" max="15" width="11" customWidth="1"/>
    <col min="16" max="22" width="9" customWidth="1"/>
  </cols>
  <sheetData>
    <row r="1" spans="1:29" ht="21" thickBot="1">
      <c r="A1" s="3"/>
      <c r="B1" s="38" t="s">
        <v>0</v>
      </c>
      <c r="C1" s="38"/>
      <c r="D1" s="38"/>
      <c r="E1" s="38"/>
      <c r="F1" s="38"/>
      <c r="G1" s="38"/>
      <c r="H1" s="59"/>
      <c r="I1" s="48"/>
      <c r="J1" s="54" t="s">
        <v>13</v>
      </c>
      <c r="K1" s="48"/>
      <c r="L1" s="48"/>
      <c r="M1" s="48"/>
      <c r="N1" s="49"/>
      <c r="O1" s="49"/>
      <c r="P1" s="49"/>
      <c r="Q1" s="49"/>
      <c r="R1" s="49"/>
      <c r="S1" s="49"/>
      <c r="T1" s="49"/>
      <c r="U1" s="49"/>
      <c r="V1" s="49"/>
      <c r="W1" s="29"/>
      <c r="X1" s="29"/>
      <c r="Y1" s="29"/>
      <c r="Z1" s="1"/>
      <c r="AA1" s="1"/>
      <c r="AB1" s="1"/>
      <c r="AC1" s="1"/>
    </row>
    <row r="2" spans="1:29" ht="21" thickBot="1">
      <c r="A2" s="4"/>
      <c r="B2" s="2"/>
      <c r="C2" s="2"/>
      <c r="D2" s="2"/>
      <c r="E2" s="77" t="s">
        <v>18</v>
      </c>
      <c r="F2" s="78"/>
      <c r="G2" s="79"/>
      <c r="H2" s="59"/>
      <c r="J2" s="58"/>
      <c r="K2" s="57" t="s">
        <v>14</v>
      </c>
      <c r="L2" s="58"/>
      <c r="M2" s="58"/>
      <c r="N2" s="49"/>
      <c r="O2" s="49"/>
      <c r="P2" s="49"/>
      <c r="Q2" s="50"/>
      <c r="R2" s="50"/>
      <c r="S2" s="50"/>
      <c r="T2" s="49"/>
      <c r="U2" s="49"/>
      <c r="V2" s="49"/>
      <c r="W2" s="32"/>
      <c r="X2" s="37"/>
      <c r="Y2" s="1"/>
      <c r="Z2" s="1"/>
      <c r="AA2" s="1"/>
      <c r="AB2" s="1"/>
      <c r="AC2" s="1"/>
    </row>
    <row r="3" spans="1:29" ht="18.75" thickBot="1">
      <c r="A3" s="5" t="s">
        <v>1</v>
      </c>
      <c r="B3" s="6" t="s">
        <v>2</v>
      </c>
      <c r="C3" s="7" t="s">
        <v>17</v>
      </c>
      <c r="D3" s="6" t="s">
        <v>6</v>
      </c>
      <c r="E3" s="8" t="s">
        <v>3</v>
      </c>
      <c r="F3" s="39" t="s">
        <v>4</v>
      </c>
      <c r="G3" s="9" t="s">
        <v>5</v>
      </c>
      <c r="H3" s="60"/>
      <c r="I3" s="45" t="str">
        <f>O8</f>
        <v>ديون العملاء</v>
      </c>
      <c r="J3" s="46" t="str">
        <f>P8</f>
        <v>ديون مؤقته</v>
      </c>
      <c r="K3" s="46" t="str">
        <f>Q8</f>
        <v>فرع 1</v>
      </c>
      <c r="L3" s="46" t="str">
        <f>R8</f>
        <v>فرع 2</v>
      </c>
      <c r="M3" s="47" t="str">
        <f>S8</f>
        <v>فرع 3</v>
      </c>
      <c r="N3" s="49"/>
      <c r="O3" s="49"/>
      <c r="P3" s="49"/>
      <c r="Q3" s="49"/>
      <c r="R3" s="49"/>
      <c r="S3" s="49"/>
      <c r="T3" s="49"/>
      <c r="U3" s="49"/>
      <c r="V3" s="49"/>
      <c r="W3" s="32"/>
      <c r="X3" s="37"/>
      <c r="Y3" s="1"/>
      <c r="Z3" s="1"/>
      <c r="AA3" s="1"/>
      <c r="AB3" s="1"/>
      <c r="AC3" s="1"/>
    </row>
    <row r="4" spans="1:29" ht="18">
      <c r="A4" s="10"/>
      <c r="B4" s="11"/>
      <c r="C4" s="66">
        <f>D4+E4+G4</f>
        <v>5025</v>
      </c>
      <c r="D4" s="67">
        <v>2000</v>
      </c>
      <c r="E4" s="67">
        <v>3000</v>
      </c>
      <c r="F4" s="68" t="s">
        <v>7</v>
      </c>
      <c r="G4" s="69">
        <v>25</v>
      </c>
      <c r="H4" s="70"/>
      <c r="I4" s="71">
        <f t="shared" ref="I4:I30" si="0">IF(AND(I$3=F4,E4&gt;0),G4,IF(E4&lt;0,0,0))</f>
        <v>25</v>
      </c>
      <c r="J4" s="71">
        <f t="shared" ref="J4:J30" si="1">IF(AND(J$3=F4,E4&gt;0),G4,IF(E4&lt;0,0,0))</f>
        <v>0</v>
      </c>
      <c r="K4" s="71">
        <f t="shared" ref="K4:K30" si="2">IF(AND(K$3=F4,E4&gt;0),G4,IF(E4&lt;0,0,0))</f>
        <v>0</v>
      </c>
      <c r="L4" s="71">
        <f t="shared" ref="L4:L30" si="3">IF(AND(L$3=F4,E4&gt;0),G4,IF(E4&lt;0,0,0))</f>
        <v>0</v>
      </c>
      <c r="M4" s="71">
        <f t="shared" ref="M4:M30" si="4">IF(AND(M$3=F4,E4&gt;0),G4,IF(E4&lt;0,0,0))</f>
        <v>0</v>
      </c>
      <c r="N4" s="49" t="s">
        <v>20</v>
      </c>
      <c r="O4" s="49"/>
      <c r="Q4" s="49"/>
      <c r="R4" s="49"/>
      <c r="S4" s="49"/>
      <c r="T4" s="49"/>
      <c r="U4" s="49"/>
      <c r="V4" s="49"/>
      <c r="W4" s="32"/>
      <c r="X4" s="37"/>
      <c r="Y4" s="1"/>
      <c r="Z4" s="1"/>
      <c r="AA4" s="1"/>
      <c r="AB4" s="1"/>
      <c r="AC4" s="1"/>
    </row>
    <row r="5" spans="1:29" ht="18">
      <c r="A5" s="17"/>
      <c r="B5" s="15"/>
      <c r="C5" s="66">
        <f t="shared" ref="C5:C30" si="5">D5+E5+G5</f>
        <v>1511</v>
      </c>
      <c r="D5" s="67">
        <v>1500</v>
      </c>
      <c r="E5" s="67"/>
      <c r="F5" s="68" t="s">
        <v>16</v>
      </c>
      <c r="G5" s="72">
        <v>11</v>
      </c>
      <c r="H5" s="73"/>
      <c r="I5" s="74">
        <f t="shared" si="0"/>
        <v>0</v>
      </c>
      <c r="J5" s="74">
        <f t="shared" si="1"/>
        <v>0</v>
      </c>
      <c r="K5" s="74">
        <f t="shared" si="2"/>
        <v>0</v>
      </c>
      <c r="L5" s="74">
        <f t="shared" si="3"/>
        <v>0</v>
      </c>
      <c r="M5" s="74">
        <f t="shared" si="4"/>
        <v>0</v>
      </c>
      <c r="N5" s="49"/>
      <c r="O5" s="49" t="s">
        <v>19</v>
      </c>
      <c r="Q5" s="49"/>
      <c r="R5" s="49"/>
      <c r="S5" s="49"/>
      <c r="T5" s="49"/>
      <c r="U5" s="49"/>
      <c r="V5" s="49"/>
      <c r="W5" s="32"/>
      <c r="X5" s="37"/>
      <c r="Y5" s="1"/>
      <c r="Z5" s="1"/>
      <c r="AA5" s="1"/>
      <c r="AB5" s="1"/>
      <c r="AC5" s="1"/>
    </row>
    <row r="6" spans="1:29" ht="18">
      <c r="A6" s="17"/>
      <c r="B6" s="15"/>
      <c r="C6" s="66">
        <f t="shared" si="5"/>
        <v>4222</v>
      </c>
      <c r="D6" s="67">
        <v>3000</v>
      </c>
      <c r="E6" s="67">
        <v>1200</v>
      </c>
      <c r="F6" s="68" t="s">
        <v>12</v>
      </c>
      <c r="G6" s="69">
        <v>22</v>
      </c>
      <c r="H6" s="70"/>
      <c r="I6" s="74">
        <f t="shared" si="0"/>
        <v>0</v>
      </c>
      <c r="J6" s="74">
        <f t="shared" si="1"/>
        <v>22</v>
      </c>
      <c r="K6" s="74">
        <f t="shared" si="2"/>
        <v>0</v>
      </c>
      <c r="L6" s="74">
        <f t="shared" si="3"/>
        <v>0</v>
      </c>
      <c r="M6" s="74">
        <f t="shared" si="4"/>
        <v>0</v>
      </c>
      <c r="N6" s="49"/>
      <c r="O6" s="49"/>
      <c r="P6" s="56"/>
      <c r="Q6" s="49"/>
      <c r="R6" s="49"/>
      <c r="S6" s="49"/>
      <c r="T6" s="49"/>
      <c r="U6" s="49"/>
      <c r="V6" s="49"/>
      <c r="W6" s="32"/>
      <c r="X6" s="37"/>
      <c r="Y6" s="1"/>
      <c r="Z6" s="1"/>
      <c r="AA6" s="1"/>
      <c r="AB6" s="1"/>
      <c r="AC6" s="1"/>
    </row>
    <row r="7" spans="1:29" ht="18">
      <c r="A7" s="17"/>
      <c r="B7" s="15"/>
      <c r="C7" s="66">
        <f t="shared" si="5"/>
        <v>5010</v>
      </c>
      <c r="D7" s="67"/>
      <c r="E7" s="67">
        <v>5000</v>
      </c>
      <c r="F7" s="68" t="s">
        <v>9</v>
      </c>
      <c r="G7" s="72">
        <v>10</v>
      </c>
      <c r="H7" s="73"/>
      <c r="I7" s="74">
        <f t="shared" si="0"/>
        <v>0</v>
      </c>
      <c r="J7" s="74">
        <f t="shared" si="1"/>
        <v>0</v>
      </c>
      <c r="K7" s="74">
        <f t="shared" si="2"/>
        <v>10</v>
      </c>
      <c r="L7" s="74">
        <f t="shared" si="3"/>
        <v>0</v>
      </c>
      <c r="M7" s="74">
        <f t="shared" si="4"/>
        <v>0</v>
      </c>
      <c r="N7" s="34"/>
      <c r="O7" s="76" t="s">
        <v>15</v>
      </c>
      <c r="P7" s="76"/>
      <c r="Q7" s="76"/>
      <c r="R7" s="34"/>
      <c r="S7" s="34"/>
      <c r="T7" s="34"/>
      <c r="U7" s="49"/>
      <c r="V7" s="49"/>
      <c r="W7" s="32"/>
      <c r="X7" s="37"/>
      <c r="Y7" s="1"/>
      <c r="Z7" s="1"/>
      <c r="AA7" s="1"/>
      <c r="AB7" s="1"/>
      <c r="AC7" s="1"/>
    </row>
    <row r="8" spans="1:29" ht="18">
      <c r="A8" s="17"/>
      <c r="B8" s="15"/>
      <c r="C8" s="66">
        <f t="shared" si="5"/>
        <v>1005</v>
      </c>
      <c r="D8" s="67">
        <v>1000</v>
      </c>
      <c r="E8" s="67"/>
      <c r="F8" s="68" t="s">
        <v>16</v>
      </c>
      <c r="G8" s="69">
        <v>5</v>
      </c>
      <c r="H8" s="70"/>
      <c r="I8" s="74">
        <f t="shared" si="0"/>
        <v>0</v>
      </c>
      <c r="J8" s="74">
        <f t="shared" si="1"/>
        <v>0</v>
      </c>
      <c r="K8" s="74">
        <f t="shared" si="2"/>
        <v>0</v>
      </c>
      <c r="L8" s="74">
        <f t="shared" si="3"/>
        <v>0</v>
      </c>
      <c r="M8" s="74">
        <f t="shared" si="4"/>
        <v>0</v>
      </c>
      <c r="N8" s="36" t="s">
        <v>15</v>
      </c>
      <c r="O8" s="33" t="s">
        <v>7</v>
      </c>
      <c r="P8" s="33" t="s">
        <v>12</v>
      </c>
      <c r="Q8" s="33" t="s">
        <v>9</v>
      </c>
      <c r="R8" s="33" t="s">
        <v>10</v>
      </c>
      <c r="S8" s="33" t="s">
        <v>11</v>
      </c>
      <c r="T8" s="34" t="s">
        <v>16</v>
      </c>
      <c r="U8" s="49"/>
      <c r="V8" s="49"/>
      <c r="W8" s="32"/>
      <c r="X8" s="37"/>
    </row>
    <row r="9" spans="1:29" ht="18">
      <c r="A9" s="17"/>
      <c r="B9" s="15"/>
      <c r="C9" s="66">
        <f t="shared" si="5"/>
        <v>9040</v>
      </c>
      <c r="D9" s="67">
        <v>6000</v>
      </c>
      <c r="E9" s="67">
        <v>3000</v>
      </c>
      <c r="F9" s="68" t="s">
        <v>10</v>
      </c>
      <c r="G9" s="72">
        <v>40</v>
      </c>
      <c r="H9" s="73"/>
      <c r="I9" s="74">
        <f t="shared" si="0"/>
        <v>0</v>
      </c>
      <c r="J9" s="74">
        <f t="shared" si="1"/>
        <v>0</v>
      </c>
      <c r="K9" s="74">
        <f t="shared" si="2"/>
        <v>0</v>
      </c>
      <c r="L9" s="74">
        <f t="shared" si="3"/>
        <v>40</v>
      </c>
      <c r="M9" s="74">
        <f t="shared" si="4"/>
        <v>0</v>
      </c>
      <c r="N9" s="52">
        <f>SUM(O9:S9)</f>
        <v>16200</v>
      </c>
      <c r="O9" s="52">
        <f>SUMPRODUCT(($F$4:$F$30=O8)*($E$4:$E$30))</f>
        <v>3000</v>
      </c>
      <c r="P9" s="52">
        <f t="shared" ref="O9:S9" si="6">SUMPRODUCT(($F$4:$F$30=P8)*($E$4:$E$30))</f>
        <v>1200</v>
      </c>
      <c r="Q9" s="52">
        <f t="shared" si="6"/>
        <v>5000</v>
      </c>
      <c r="R9" s="52">
        <f t="shared" si="6"/>
        <v>3000</v>
      </c>
      <c r="S9" s="52">
        <f t="shared" si="6"/>
        <v>4000</v>
      </c>
      <c r="T9" s="34"/>
      <c r="U9" s="49"/>
      <c r="V9" s="49"/>
      <c r="W9" s="32"/>
      <c r="X9" s="37"/>
    </row>
    <row r="10" spans="1:29" ht="14.25" customHeight="1">
      <c r="A10" s="17"/>
      <c r="B10" s="15"/>
      <c r="C10" s="66">
        <f t="shared" si="5"/>
        <v>2508</v>
      </c>
      <c r="D10" s="67">
        <v>2500</v>
      </c>
      <c r="E10" s="67"/>
      <c r="F10" s="68" t="s">
        <v>16</v>
      </c>
      <c r="G10" s="69">
        <v>8</v>
      </c>
      <c r="H10" s="70"/>
      <c r="I10" s="74">
        <f t="shared" si="0"/>
        <v>0</v>
      </c>
      <c r="J10" s="74">
        <f t="shared" si="1"/>
        <v>0</v>
      </c>
      <c r="K10" s="74">
        <f t="shared" si="2"/>
        <v>0</v>
      </c>
      <c r="L10" s="74">
        <f t="shared" si="3"/>
        <v>0</v>
      </c>
      <c r="M10" s="74">
        <f t="shared" si="4"/>
        <v>0</v>
      </c>
      <c r="N10" s="53"/>
      <c r="O10" s="53"/>
      <c r="P10" s="53"/>
      <c r="Q10" s="53"/>
      <c r="R10" s="53"/>
      <c r="S10" s="53"/>
      <c r="T10" s="34"/>
      <c r="U10" s="49"/>
      <c r="V10" s="49"/>
      <c r="W10" s="32"/>
      <c r="X10" s="37"/>
    </row>
    <row r="11" spans="1:29" ht="14.25" customHeight="1">
      <c r="A11" s="17"/>
      <c r="B11" s="15"/>
      <c r="C11" s="66">
        <f t="shared" si="5"/>
        <v>4020</v>
      </c>
      <c r="D11" s="75"/>
      <c r="E11" s="67">
        <v>4000</v>
      </c>
      <c r="F11" s="68" t="s">
        <v>11</v>
      </c>
      <c r="G11" s="72">
        <v>20</v>
      </c>
      <c r="H11" s="73"/>
      <c r="I11" s="74">
        <f t="shared" si="0"/>
        <v>0</v>
      </c>
      <c r="J11" s="74">
        <f t="shared" si="1"/>
        <v>0</v>
      </c>
      <c r="K11" s="74">
        <f t="shared" si="2"/>
        <v>0</v>
      </c>
      <c r="L11" s="74">
        <f t="shared" si="3"/>
        <v>0</v>
      </c>
      <c r="M11" s="74">
        <f t="shared" si="4"/>
        <v>20</v>
      </c>
      <c r="N11" s="49"/>
      <c r="O11" s="49"/>
      <c r="P11" s="49"/>
      <c r="Q11" s="50"/>
      <c r="R11" s="50"/>
      <c r="S11" s="50"/>
      <c r="T11" s="50"/>
      <c r="U11" s="50"/>
      <c r="V11" s="50"/>
    </row>
    <row r="12" spans="1:29" ht="14.25" customHeight="1">
      <c r="A12" s="17"/>
      <c r="B12" s="15"/>
      <c r="C12" s="12">
        <f t="shared" si="5"/>
        <v>0</v>
      </c>
      <c r="D12" s="18"/>
      <c r="E12" s="13"/>
      <c r="F12" s="14"/>
      <c r="G12" s="40"/>
      <c r="H12" s="61"/>
      <c r="I12" s="43">
        <f t="shared" si="0"/>
        <v>0</v>
      </c>
      <c r="J12" s="43">
        <f t="shared" si="1"/>
        <v>0</v>
      </c>
      <c r="K12" s="43">
        <f t="shared" si="2"/>
        <v>0</v>
      </c>
      <c r="L12" s="43">
        <f t="shared" si="3"/>
        <v>0</v>
      </c>
      <c r="M12" s="43">
        <f t="shared" si="4"/>
        <v>0</v>
      </c>
      <c r="N12" s="49"/>
      <c r="O12" s="49"/>
      <c r="P12" s="49"/>
      <c r="Q12" s="50"/>
      <c r="R12" s="50"/>
      <c r="S12" s="50"/>
      <c r="T12" s="50"/>
      <c r="U12" s="50"/>
      <c r="V12" s="50"/>
    </row>
    <row r="13" spans="1:29" ht="14.25" customHeight="1">
      <c r="A13" s="17"/>
      <c r="B13" s="15"/>
      <c r="C13" s="12">
        <f t="shared" si="5"/>
        <v>0</v>
      </c>
      <c r="D13" s="16"/>
      <c r="E13" s="13"/>
      <c r="F13" s="14"/>
      <c r="G13" s="41"/>
      <c r="H13" s="62"/>
      <c r="I13" s="43">
        <f t="shared" si="0"/>
        <v>0</v>
      </c>
      <c r="J13" s="43">
        <f t="shared" si="1"/>
        <v>0</v>
      </c>
      <c r="K13" s="43">
        <f t="shared" si="2"/>
        <v>0</v>
      </c>
      <c r="L13" s="43">
        <f t="shared" si="3"/>
        <v>0</v>
      </c>
      <c r="M13" s="4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49"/>
      <c r="W13" s="32"/>
      <c r="X13" s="32"/>
    </row>
    <row r="14" spans="1:29" ht="14.25" customHeight="1">
      <c r="A14" s="17"/>
      <c r="B14" s="15"/>
      <c r="C14" s="12">
        <f t="shared" si="5"/>
        <v>0</v>
      </c>
      <c r="D14" s="18"/>
      <c r="E14" s="13"/>
      <c r="F14" s="14"/>
      <c r="G14" s="40"/>
      <c r="H14" s="61"/>
      <c r="I14" s="43">
        <f t="shared" si="0"/>
        <v>0</v>
      </c>
      <c r="J14" s="43">
        <f t="shared" si="1"/>
        <v>0</v>
      </c>
      <c r="K14" s="43">
        <f t="shared" si="2"/>
        <v>0</v>
      </c>
      <c r="L14" s="43">
        <f t="shared" si="3"/>
        <v>0</v>
      </c>
      <c r="M14" s="43">
        <f t="shared" si="4"/>
        <v>0</v>
      </c>
      <c r="N14" s="49"/>
      <c r="O14" s="49"/>
      <c r="P14" s="49"/>
      <c r="Q14" s="49"/>
      <c r="R14" s="49"/>
      <c r="S14" s="51"/>
      <c r="T14" s="51"/>
      <c r="U14" s="51"/>
      <c r="V14" s="51"/>
      <c r="W14" s="30"/>
      <c r="X14" s="31"/>
    </row>
    <row r="15" spans="1:29" ht="14.25" customHeight="1">
      <c r="A15" s="17"/>
      <c r="B15" s="15"/>
      <c r="C15" s="12">
        <f t="shared" si="5"/>
        <v>0</v>
      </c>
      <c r="D15" s="13"/>
      <c r="E15" s="13"/>
      <c r="F15" s="14"/>
      <c r="G15" s="41"/>
      <c r="H15" s="62"/>
      <c r="I15" s="43">
        <f t="shared" si="0"/>
        <v>0</v>
      </c>
      <c r="J15" s="43">
        <f t="shared" si="1"/>
        <v>0</v>
      </c>
      <c r="K15" s="43">
        <f t="shared" si="2"/>
        <v>0</v>
      </c>
      <c r="L15" s="43">
        <f t="shared" si="3"/>
        <v>0</v>
      </c>
      <c r="M15" s="43">
        <f t="shared" si="4"/>
        <v>0</v>
      </c>
      <c r="N15" s="49"/>
      <c r="O15" s="49"/>
      <c r="P15" s="49"/>
      <c r="Q15" s="49"/>
      <c r="R15" s="49"/>
      <c r="S15" s="51"/>
      <c r="T15" s="51"/>
      <c r="U15" s="51"/>
      <c r="V15" s="51"/>
      <c r="W15" s="30"/>
      <c r="X15" s="31"/>
    </row>
    <row r="16" spans="1:29" ht="14.25" customHeight="1">
      <c r="A16" s="17"/>
      <c r="B16" s="15"/>
      <c r="C16" s="12">
        <f t="shared" si="5"/>
        <v>0</v>
      </c>
      <c r="D16" s="18"/>
      <c r="E16" s="13"/>
      <c r="F16" s="14"/>
      <c r="G16" s="40"/>
      <c r="H16" s="61"/>
      <c r="I16" s="43">
        <f t="shared" si="0"/>
        <v>0</v>
      </c>
      <c r="J16" s="43">
        <f t="shared" si="1"/>
        <v>0</v>
      </c>
      <c r="K16" s="43">
        <f t="shared" si="2"/>
        <v>0</v>
      </c>
      <c r="L16" s="43">
        <f t="shared" si="3"/>
        <v>0</v>
      </c>
      <c r="M16" s="43">
        <f t="shared" si="4"/>
        <v>0</v>
      </c>
      <c r="N16" s="49"/>
      <c r="O16" s="49"/>
      <c r="P16" s="49"/>
      <c r="Q16" s="49"/>
      <c r="R16" s="49"/>
      <c r="S16" s="51"/>
      <c r="T16" s="51"/>
      <c r="U16" s="51"/>
      <c r="V16" s="51"/>
      <c r="W16" s="30"/>
      <c r="X16" s="31"/>
    </row>
    <row r="17" spans="1:24" ht="14.25" customHeight="1">
      <c r="A17" s="17"/>
      <c r="B17" s="15"/>
      <c r="C17" s="12">
        <f t="shared" si="5"/>
        <v>0</v>
      </c>
      <c r="D17" s="16"/>
      <c r="E17" s="13"/>
      <c r="F17" s="14"/>
      <c r="G17" s="41"/>
      <c r="H17" s="62"/>
      <c r="I17" s="43">
        <f t="shared" si="0"/>
        <v>0</v>
      </c>
      <c r="J17" s="43">
        <f t="shared" si="1"/>
        <v>0</v>
      </c>
      <c r="K17" s="43">
        <f t="shared" si="2"/>
        <v>0</v>
      </c>
      <c r="L17" s="43">
        <f t="shared" si="3"/>
        <v>0</v>
      </c>
      <c r="M17" s="43">
        <f t="shared" si="4"/>
        <v>0</v>
      </c>
      <c r="N17" s="49"/>
      <c r="O17" s="49"/>
      <c r="P17" s="49"/>
      <c r="Q17" s="50"/>
      <c r="R17" s="50"/>
      <c r="S17" s="50"/>
      <c r="T17" s="50"/>
      <c r="U17" s="50"/>
      <c r="V17" s="51"/>
      <c r="W17" s="30"/>
      <c r="X17" s="31"/>
    </row>
    <row r="18" spans="1:24" ht="14.25" customHeight="1">
      <c r="A18" s="17"/>
      <c r="B18" s="15"/>
      <c r="C18" s="12">
        <f t="shared" si="5"/>
        <v>0</v>
      </c>
      <c r="D18" s="18"/>
      <c r="E18" s="13"/>
      <c r="F18" s="14"/>
      <c r="G18" s="40"/>
      <c r="H18" s="61"/>
      <c r="I18" s="43">
        <f t="shared" si="0"/>
        <v>0</v>
      </c>
      <c r="J18" s="43">
        <f t="shared" si="1"/>
        <v>0</v>
      </c>
      <c r="K18" s="43">
        <f t="shared" si="2"/>
        <v>0</v>
      </c>
      <c r="L18" s="43">
        <f t="shared" si="3"/>
        <v>0</v>
      </c>
      <c r="M18" s="43">
        <f t="shared" si="4"/>
        <v>0</v>
      </c>
      <c r="N18" s="49"/>
      <c r="O18" s="49"/>
      <c r="P18" s="49"/>
      <c r="Q18" s="50"/>
      <c r="R18" s="50"/>
      <c r="S18" s="50"/>
      <c r="T18" s="50"/>
      <c r="U18" s="50"/>
      <c r="V18" s="51"/>
      <c r="W18" s="30"/>
      <c r="X18" s="31"/>
    </row>
    <row r="19" spans="1:24" ht="15" customHeight="1">
      <c r="A19" s="17"/>
      <c r="B19" s="15"/>
      <c r="C19" s="12">
        <f t="shared" si="5"/>
        <v>0</v>
      </c>
      <c r="D19" s="16"/>
      <c r="E19" s="13"/>
      <c r="F19" s="14"/>
      <c r="G19" s="41"/>
      <c r="H19" s="62"/>
      <c r="I19" s="43">
        <f t="shared" si="0"/>
        <v>0</v>
      </c>
      <c r="J19" s="43">
        <f t="shared" si="1"/>
        <v>0</v>
      </c>
      <c r="K19" s="43">
        <f t="shared" si="2"/>
        <v>0</v>
      </c>
      <c r="L19" s="43">
        <f t="shared" si="3"/>
        <v>0</v>
      </c>
      <c r="M19" s="43">
        <f t="shared" si="4"/>
        <v>0</v>
      </c>
      <c r="N19" s="49"/>
      <c r="O19" s="49"/>
      <c r="P19" s="49"/>
      <c r="Q19" s="50"/>
      <c r="R19" s="50"/>
      <c r="S19" s="50"/>
      <c r="T19" s="50"/>
      <c r="U19" s="50"/>
      <c r="V19" s="51"/>
      <c r="W19" s="30"/>
      <c r="X19" s="31"/>
    </row>
    <row r="20" spans="1:24" ht="15.75" customHeight="1">
      <c r="A20" s="17"/>
      <c r="B20" s="15"/>
      <c r="C20" s="12">
        <f t="shared" si="5"/>
        <v>0</v>
      </c>
      <c r="D20" s="18"/>
      <c r="E20" s="13"/>
      <c r="F20" s="14"/>
      <c r="G20" s="40"/>
      <c r="H20" s="61"/>
      <c r="I20" s="43">
        <f t="shared" si="0"/>
        <v>0</v>
      </c>
      <c r="J20" s="43">
        <f t="shared" si="1"/>
        <v>0</v>
      </c>
      <c r="K20" s="43">
        <f t="shared" si="2"/>
        <v>0</v>
      </c>
      <c r="L20" s="43">
        <f t="shared" si="3"/>
        <v>0</v>
      </c>
      <c r="M20" s="43">
        <f t="shared" si="4"/>
        <v>0</v>
      </c>
      <c r="N20" s="49"/>
      <c r="O20" s="49"/>
      <c r="P20" s="49"/>
      <c r="Q20" s="50"/>
      <c r="R20" s="50"/>
      <c r="S20" s="50"/>
      <c r="T20" s="50"/>
      <c r="U20" s="50"/>
      <c r="V20" s="51"/>
      <c r="W20" s="30"/>
      <c r="X20" s="31"/>
    </row>
    <row r="21" spans="1:24" ht="15.75" customHeight="1">
      <c r="A21" s="17"/>
      <c r="B21" s="15"/>
      <c r="C21" s="12">
        <f t="shared" si="5"/>
        <v>0</v>
      </c>
      <c r="D21" s="16"/>
      <c r="E21" s="13"/>
      <c r="F21" s="14"/>
      <c r="G21" s="41"/>
      <c r="H21" s="62"/>
      <c r="I21" s="43">
        <f t="shared" si="0"/>
        <v>0</v>
      </c>
      <c r="J21" s="43">
        <f t="shared" si="1"/>
        <v>0</v>
      </c>
      <c r="K21" s="43">
        <f t="shared" si="2"/>
        <v>0</v>
      </c>
      <c r="L21" s="43">
        <f t="shared" si="3"/>
        <v>0</v>
      </c>
      <c r="M21" s="43">
        <f t="shared" si="4"/>
        <v>0</v>
      </c>
      <c r="N21" s="49"/>
      <c r="O21" s="49"/>
      <c r="P21" s="49"/>
      <c r="Q21" s="50"/>
      <c r="R21" s="50"/>
      <c r="S21" s="50"/>
      <c r="T21" s="50"/>
      <c r="U21" s="50"/>
      <c r="V21" s="51"/>
      <c r="W21" s="30"/>
      <c r="X21" s="31"/>
    </row>
    <row r="22" spans="1:24" ht="14.25" customHeight="1">
      <c r="A22" s="17"/>
      <c r="B22" s="15"/>
      <c r="C22" s="12">
        <f t="shared" si="5"/>
        <v>0</v>
      </c>
      <c r="D22" s="18"/>
      <c r="E22" s="13"/>
      <c r="F22" s="14"/>
      <c r="G22" s="40"/>
      <c r="H22" s="61"/>
      <c r="I22" s="43">
        <f t="shared" si="0"/>
        <v>0</v>
      </c>
      <c r="J22" s="43">
        <f t="shared" si="1"/>
        <v>0</v>
      </c>
      <c r="K22" s="43">
        <f t="shared" si="2"/>
        <v>0</v>
      </c>
      <c r="L22" s="43">
        <f t="shared" si="3"/>
        <v>0</v>
      </c>
      <c r="M22" s="43">
        <f t="shared" si="4"/>
        <v>0</v>
      </c>
      <c r="N22" s="49"/>
      <c r="O22" s="49"/>
      <c r="P22" s="49"/>
      <c r="Q22" s="50"/>
      <c r="R22" s="50"/>
      <c r="S22" s="50"/>
      <c r="T22" s="50"/>
      <c r="U22" s="50"/>
      <c r="V22" s="51"/>
      <c r="W22" s="30"/>
      <c r="X22" s="31"/>
    </row>
    <row r="23" spans="1:24" ht="14.25" customHeight="1">
      <c r="A23" s="17"/>
      <c r="B23" s="15"/>
      <c r="C23" s="12">
        <f t="shared" si="5"/>
        <v>0</v>
      </c>
      <c r="D23" s="16"/>
      <c r="E23" s="13"/>
      <c r="F23" s="14"/>
      <c r="G23" s="41"/>
      <c r="H23" s="62"/>
      <c r="I23" s="43">
        <f t="shared" si="0"/>
        <v>0</v>
      </c>
      <c r="J23" s="43">
        <f t="shared" si="1"/>
        <v>0</v>
      </c>
      <c r="K23" s="43">
        <f t="shared" si="2"/>
        <v>0</v>
      </c>
      <c r="L23" s="43">
        <f t="shared" si="3"/>
        <v>0</v>
      </c>
      <c r="M23" s="43">
        <f t="shared" si="4"/>
        <v>0</v>
      </c>
      <c r="N23" s="49"/>
      <c r="O23" s="49"/>
      <c r="P23" s="49"/>
      <c r="Q23" s="50"/>
      <c r="R23" s="50"/>
      <c r="S23" s="50"/>
      <c r="T23" s="50"/>
      <c r="U23" s="50"/>
      <c r="V23" s="51"/>
      <c r="W23" s="30"/>
      <c r="X23" s="31"/>
    </row>
    <row r="24" spans="1:24" ht="14.25" customHeight="1">
      <c r="A24" s="17"/>
      <c r="B24" s="15"/>
      <c r="C24" s="12">
        <f t="shared" si="5"/>
        <v>0</v>
      </c>
      <c r="D24" s="18"/>
      <c r="E24" s="13"/>
      <c r="F24" s="14"/>
      <c r="G24" s="40"/>
      <c r="H24" s="61"/>
      <c r="I24" s="43">
        <f t="shared" si="0"/>
        <v>0</v>
      </c>
      <c r="J24" s="43">
        <f t="shared" si="1"/>
        <v>0</v>
      </c>
      <c r="K24" s="43">
        <f t="shared" si="2"/>
        <v>0</v>
      </c>
      <c r="L24" s="43">
        <f t="shared" si="3"/>
        <v>0</v>
      </c>
      <c r="M24" s="43">
        <f t="shared" si="4"/>
        <v>0</v>
      </c>
      <c r="N24" s="49"/>
      <c r="O24" s="49"/>
      <c r="P24" s="49"/>
      <c r="Q24" s="50"/>
      <c r="R24" s="50"/>
      <c r="S24" s="50"/>
      <c r="T24" s="50"/>
      <c r="U24" s="50"/>
      <c r="V24" s="51"/>
      <c r="W24" s="30"/>
      <c r="X24" s="31"/>
    </row>
    <row r="25" spans="1:24" ht="14.25" customHeight="1">
      <c r="A25" s="17"/>
      <c r="B25" s="15"/>
      <c r="C25" s="12">
        <f t="shared" si="5"/>
        <v>0</v>
      </c>
      <c r="D25" s="16"/>
      <c r="E25" s="13"/>
      <c r="F25" s="14"/>
      <c r="G25" s="41"/>
      <c r="H25" s="62"/>
      <c r="I25" s="43">
        <f t="shared" si="0"/>
        <v>0</v>
      </c>
      <c r="J25" s="43">
        <f t="shared" si="1"/>
        <v>0</v>
      </c>
      <c r="K25" s="43">
        <f t="shared" si="2"/>
        <v>0</v>
      </c>
      <c r="L25" s="43">
        <f t="shared" si="3"/>
        <v>0</v>
      </c>
      <c r="M25" s="43">
        <f t="shared" si="4"/>
        <v>0</v>
      </c>
      <c r="N25" s="49"/>
      <c r="O25" s="49"/>
      <c r="P25" s="49"/>
      <c r="Q25" s="50"/>
      <c r="R25" s="50"/>
      <c r="S25" s="50"/>
      <c r="T25" s="50"/>
      <c r="U25" s="50"/>
      <c r="V25" s="51"/>
      <c r="W25" s="30"/>
      <c r="X25" s="31"/>
    </row>
    <row r="26" spans="1:24" ht="14.25" customHeight="1">
      <c r="A26" s="17"/>
      <c r="B26" s="15"/>
      <c r="C26" s="12">
        <f t="shared" si="5"/>
        <v>0</v>
      </c>
      <c r="D26" s="18"/>
      <c r="E26" s="13"/>
      <c r="F26" s="14"/>
      <c r="G26" s="40"/>
      <c r="H26" s="61"/>
      <c r="I26" s="43">
        <f t="shared" si="0"/>
        <v>0</v>
      </c>
      <c r="J26" s="43">
        <f t="shared" si="1"/>
        <v>0</v>
      </c>
      <c r="K26" s="43">
        <f t="shared" si="2"/>
        <v>0</v>
      </c>
      <c r="L26" s="43">
        <f t="shared" si="3"/>
        <v>0</v>
      </c>
      <c r="M26" s="43">
        <f t="shared" si="4"/>
        <v>0</v>
      </c>
      <c r="N26" s="49"/>
      <c r="O26" s="49"/>
      <c r="P26" s="49"/>
      <c r="Q26" s="50"/>
      <c r="R26" s="50"/>
      <c r="S26" s="50"/>
      <c r="T26" s="50"/>
      <c r="U26" s="50"/>
      <c r="V26" s="51"/>
      <c r="W26" s="30"/>
      <c r="X26" s="31"/>
    </row>
    <row r="27" spans="1:24" ht="14.25" customHeight="1">
      <c r="A27" s="17"/>
      <c r="B27" s="15"/>
      <c r="C27" s="12">
        <f t="shared" si="5"/>
        <v>0</v>
      </c>
      <c r="D27" s="16"/>
      <c r="E27" s="13"/>
      <c r="F27" s="14"/>
      <c r="G27" s="41"/>
      <c r="H27" s="62"/>
      <c r="I27" s="43">
        <f t="shared" si="0"/>
        <v>0</v>
      </c>
      <c r="J27" s="43">
        <f t="shared" si="1"/>
        <v>0</v>
      </c>
      <c r="K27" s="43">
        <f t="shared" si="2"/>
        <v>0</v>
      </c>
      <c r="L27" s="43">
        <f t="shared" si="3"/>
        <v>0</v>
      </c>
      <c r="M27" s="43">
        <f t="shared" si="4"/>
        <v>0</v>
      </c>
      <c r="N27" s="49"/>
      <c r="O27" s="49"/>
      <c r="P27" s="49"/>
      <c r="Q27" s="50"/>
      <c r="R27" s="50"/>
      <c r="S27" s="50"/>
      <c r="T27" s="50"/>
      <c r="U27" s="50"/>
      <c r="V27" s="51"/>
      <c r="W27" s="30"/>
      <c r="X27" s="31"/>
    </row>
    <row r="28" spans="1:24" ht="14.25" customHeight="1">
      <c r="A28" s="17"/>
      <c r="B28" s="15"/>
      <c r="C28" s="12">
        <f t="shared" si="5"/>
        <v>0</v>
      </c>
      <c r="D28" s="18"/>
      <c r="E28" s="13"/>
      <c r="F28" s="14"/>
      <c r="G28" s="40"/>
      <c r="H28" s="61"/>
      <c r="I28" s="43">
        <f t="shared" si="0"/>
        <v>0</v>
      </c>
      <c r="J28" s="43">
        <f t="shared" si="1"/>
        <v>0</v>
      </c>
      <c r="K28" s="43">
        <f t="shared" si="2"/>
        <v>0</v>
      </c>
      <c r="L28" s="43">
        <f t="shared" si="3"/>
        <v>0</v>
      </c>
      <c r="M28" s="43">
        <f t="shared" si="4"/>
        <v>0</v>
      </c>
      <c r="N28" s="49"/>
      <c r="O28" s="49"/>
      <c r="P28" s="49"/>
      <c r="Q28" s="50"/>
      <c r="R28" s="50"/>
      <c r="S28" s="50"/>
      <c r="T28" s="50"/>
      <c r="U28" s="50"/>
      <c r="V28" s="51"/>
      <c r="W28" s="30"/>
      <c r="X28" s="31"/>
    </row>
    <row r="29" spans="1:24" ht="14.25" customHeight="1">
      <c r="A29" s="17"/>
      <c r="B29" s="15"/>
      <c r="C29" s="12">
        <f t="shared" si="5"/>
        <v>0</v>
      </c>
      <c r="D29" s="16"/>
      <c r="E29" s="13"/>
      <c r="F29" s="14"/>
      <c r="G29" s="41"/>
      <c r="H29" s="62"/>
      <c r="I29" s="43">
        <f t="shared" si="0"/>
        <v>0</v>
      </c>
      <c r="J29" s="43">
        <f t="shared" si="1"/>
        <v>0</v>
      </c>
      <c r="K29" s="43">
        <f t="shared" si="2"/>
        <v>0</v>
      </c>
      <c r="L29" s="43">
        <f t="shared" si="3"/>
        <v>0</v>
      </c>
      <c r="M29" s="43">
        <f t="shared" si="4"/>
        <v>0</v>
      </c>
      <c r="N29" s="49"/>
      <c r="O29" s="49"/>
      <c r="P29" s="49"/>
      <c r="Q29" s="50"/>
      <c r="R29" s="50"/>
      <c r="S29" s="50"/>
      <c r="T29" s="50"/>
      <c r="U29" s="50"/>
      <c r="V29" s="51"/>
      <c r="W29" s="30"/>
      <c r="X29" s="31"/>
    </row>
    <row r="30" spans="1:24" ht="15" customHeight="1" thickBot="1">
      <c r="A30" s="17"/>
      <c r="B30" s="15"/>
      <c r="C30" s="12">
        <f t="shared" si="5"/>
        <v>0</v>
      </c>
      <c r="D30" s="18"/>
      <c r="E30" s="13"/>
      <c r="F30" s="14"/>
      <c r="G30" s="42"/>
      <c r="H30" s="63"/>
      <c r="I30" s="43">
        <f t="shared" si="0"/>
        <v>0</v>
      </c>
      <c r="J30" s="43">
        <f t="shared" si="1"/>
        <v>0</v>
      </c>
      <c r="K30" s="43">
        <f t="shared" si="2"/>
        <v>0</v>
      </c>
      <c r="L30" s="43">
        <f t="shared" si="3"/>
        <v>0</v>
      </c>
      <c r="M30" s="43">
        <f t="shared" si="4"/>
        <v>0</v>
      </c>
      <c r="N30" s="49"/>
      <c r="O30" s="49"/>
      <c r="P30" s="49"/>
      <c r="Q30" s="50"/>
      <c r="R30" s="50"/>
      <c r="S30" s="50"/>
      <c r="T30" s="50"/>
      <c r="U30" s="50"/>
      <c r="V30" s="51"/>
      <c r="W30" s="30"/>
      <c r="X30" s="31"/>
    </row>
    <row r="31" spans="1:24" ht="15" customHeight="1" thickBot="1">
      <c r="A31" s="19"/>
      <c r="B31" s="20"/>
      <c r="C31" s="21">
        <f>SUM(C4:C30)</f>
        <v>32341</v>
      </c>
      <c r="D31" s="22">
        <f>SUM(D4:D30)</f>
        <v>16000</v>
      </c>
      <c r="E31" s="23">
        <f>SUM(E4:E30)</f>
        <v>16200</v>
      </c>
      <c r="F31" s="23"/>
      <c r="G31" s="23">
        <f>SUM(G4:G30)</f>
        <v>141</v>
      </c>
      <c r="H31" s="64"/>
      <c r="I31" s="43"/>
      <c r="J31" s="43"/>
      <c r="K31" s="43"/>
      <c r="L31" s="43"/>
      <c r="M31" s="43"/>
      <c r="N31" s="49"/>
      <c r="O31" s="49"/>
      <c r="P31" s="49"/>
      <c r="Q31" s="50"/>
      <c r="R31" s="50"/>
      <c r="S31" s="50"/>
      <c r="T31" s="50"/>
      <c r="U31" s="50"/>
      <c r="V31" s="51"/>
      <c r="W31" s="30"/>
      <c r="X31" s="31"/>
    </row>
    <row r="32" spans="1:24" ht="15" customHeight="1" thickBot="1">
      <c r="A32" s="24"/>
      <c r="B32" s="25"/>
      <c r="C32" s="26">
        <f>C31-G31</f>
        <v>32200</v>
      </c>
      <c r="D32" s="27"/>
      <c r="E32" s="27"/>
      <c r="F32" s="27"/>
      <c r="G32" s="28">
        <f>G31-O33</f>
        <v>141</v>
      </c>
      <c r="H32" s="65"/>
      <c r="I32" s="44">
        <f t="shared" ref="I32:M32" si="7">SUM(I4:I31)</f>
        <v>25</v>
      </c>
      <c r="J32" s="44">
        <f t="shared" si="7"/>
        <v>22</v>
      </c>
      <c r="K32" s="44">
        <f t="shared" si="7"/>
        <v>10</v>
      </c>
      <c r="L32" s="44">
        <f t="shared" si="7"/>
        <v>40</v>
      </c>
      <c r="M32" s="44">
        <f t="shared" si="7"/>
        <v>20</v>
      </c>
      <c r="N32" s="49"/>
      <c r="O32" s="49"/>
      <c r="P32" s="49"/>
      <c r="Q32" s="50"/>
      <c r="R32" s="50"/>
      <c r="S32" s="50"/>
      <c r="T32" s="50"/>
      <c r="U32" s="50"/>
      <c r="V32" s="51"/>
      <c r="W32" s="30"/>
      <c r="X32" s="31"/>
    </row>
    <row r="33" spans="1:24" ht="18">
      <c r="A33" s="29"/>
      <c r="B33" s="29"/>
      <c r="C33" s="29"/>
      <c r="D33" s="29"/>
      <c r="E33" s="29"/>
      <c r="F33" s="29"/>
      <c r="G33" s="29"/>
      <c r="H33" s="29"/>
      <c r="I33" s="29" t="s">
        <v>8</v>
      </c>
      <c r="J33" s="29"/>
      <c r="K33" s="29"/>
      <c r="L33" s="29"/>
      <c r="M33" s="30"/>
      <c r="N33" s="49"/>
      <c r="O33" s="49"/>
      <c r="P33" s="49"/>
      <c r="Q33" s="50"/>
      <c r="R33" s="50"/>
      <c r="S33" s="50"/>
      <c r="T33" s="50"/>
      <c r="U33" s="50"/>
      <c r="V33" s="51"/>
      <c r="W33" s="30"/>
      <c r="X33" s="31"/>
    </row>
    <row r="34" spans="1:24">
      <c r="A34" s="29"/>
      <c r="B34" s="29"/>
      <c r="C34" s="29"/>
      <c r="D34" s="29"/>
      <c r="E34" s="29"/>
      <c r="F34" s="29"/>
      <c r="G34" s="29"/>
      <c r="H34" s="29"/>
      <c r="I34" s="29"/>
      <c r="Q34" s="35"/>
      <c r="R34" s="1"/>
      <c r="S34" s="1"/>
      <c r="T34" s="1"/>
      <c r="U34" s="1"/>
      <c r="V34" s="1"/>
      <c r="W34" s="29"/>
    </row>
    <row r="35" spans="1:24">
      <c r="I35" s="48"/>
      <c r="Q35" s="35"/>
      <c r="R35" s="1"/>
      <c r="S35" s="1"/>
      <c r="T35" s="1"/>
      <c r="U35" s="1"/>
      <c r="V35" s="1"/>
      <c r="W35" s="29"/>
    </row>
    <row r="36" spans="1:24">
      <c r="I36" s="48"/>
      <c r="Q36" s="35"/>
      <c r="R36" s="1"/>
      <c r="S36" s="1"/>
      <c r="T36" s="1"/>
      <c r="U36" s="1"/>
      <c r="V36" s="1"/>
      <c r="W36" s="29"/>
    </row>
    <row r="37" spans="1:24">
      <c r="I37" s="48"/>
      <c r="J37" s="48"/>
      <c r="K37" s="48"/>
      <c r="L37" s="48"/>
      <c r="M37" s="48"/>
      <c r="N37" s="48"/>
      <c r="O37" s="55"/>
      <c r="P37" s="29"/>
      <c r="Q37" s="35"/>
      <c r="R37" s="29"/>
      <c r="S37" s="1"/>
      <c r="T37" s="1"/>
      <c r="U37" s="1"/>
      <c r="V37" s="1"/>
      <c r="W37" s="29"/>
    </row>
    <row r="38" spans="1:24">
      <c r="I38" s="48"/>
      <c r="J38" s="48"/>
      <c r="K38" s="48"/>
      <c r="L38" s="48"/>
      <c r="M38" s="48"/>
      <c r="N38" s="48"/>
      <c r="O38" s="55"/>
      <c r="P38" s="29"/>
      <c r="Q38" s="29"/>
      <c r="R38" s="29"/>
      <c r="S38" s="1"/>
      <c r="T38" s="1"/>
      <c r="U38" s="1"/>
      <c r="V38" s="1"/>
      <c r="W38" s="29"/>
    </row>
    <row r="39" spans="1:24" ht="18">
      <c r="A39" s="48"/>
      <c r="B39" s="48"/>
      <c r="C39" s="48"/>
      <c r="D39" s="48"/>
      <c r="E39" s="48"/>
      <c r="F39" s="49"/>
      <c r="G39" s="49"/>
      <c r="H39" s="49"/>
      <c r="I39" s="49"/>
      <c r="J39" s="49"/>
      <c r="K39" s="49"/>
      <c r="L39" s="49"/>
      <c r="M39" s="49"/>
      <c r="N39" s="49"/>
      <c r="O39" s="56"/>
      <c r="P39" s="29"/>
      <c r="Q39" s="29"/>
      <c r="R39" s="29"/>
      <c r="S39" s="1"/>
      <c r="T39" s="1"/>
      <c r="U39" s="1"/>
      <c r="V39" s="1"/>
      <c r="W39" s="29"/>
    </row>
    <row r="40" spans="1:24" ht="18" customHeight="1">
      <c r="W40" s="29"/>
    </row>
    <row r="41" spans="1:24" ht="18" customHeight="1">
      <c r="W41" s="29"/>
    </row>
    <row r="42" spans="1:24" ht="18" customHeight="1">
      <c r="W42" s="29"/>
    </row>
    <row r="43" spans="1:24" ht="18" customHeight="1">
      <c r="W43" s="29"/>
    </row>
    <row r="44" spans="1:24" ht="18" customHeight="1">
      <c r="W44" s="29"/>
    </row>
    <row r="45" spans="1:24" ht="18" customHeight="1">
      <c r="W45" s="29"/>
    </row>
    <row r="46" spans="1:24" ht="18" customHeight="1">
      <c r="W46" s="29"/>
    </row>
    <row r="47" spans="1:24" ht="18" customHeight="1"/>
    <row r="48" spans="1:24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spans="1:17" ht="18" customHeight="1"/>
    <row r="66" spans="1:17" ht="18" customHeight="1"/>
    <row r="67" spans="1:17" ht="18" customHeight="1"/>
    <row r="68" spans="1:17" ht="18" customHeight="1"/>
    <row r="69" spans="1:17" ht="18" customHeight="1"/>
    <row r="70" spans="1:17" ht="18" customHeight="1"/>
    <row r="71" spans="1:17" ht="18" customHeight="1"/>
    <row r="72" spans="1:17" ht="18" customHeight="1"/>
    <row r="73" spans="1:17" ht="18">
      <c r="A73" s="29"/>
      <c r="B73" s="29"/>
      <c r="C73" s="29"/>
      <c r="D73" s="29"/>
      <c r="E73" s="30"/>
      <c r="F73" s="49"/>
      <c r="G73" s="49"/>
      <c r="H73" s="49"/>
      <c r="I73" s="49"/>
      <c r="J73" s="50"/>
      <c r="K73" s="50"/>
      <c r="L73" s="50"/>
      <c r="M73" s="50"/>
      <c r="N73" s="50"/>
      <c r="O73" s="51"/>
      <c r="P73" s="30"/>
      <c r="Q73" s="31"/>
    </row>
    <row r="74" spans="1:17" ht="18">
      <c r="F74" s="49"/>
      <c r="G74" s="49"/>
      <c r="H74" s="49"/>
      <c r="I74" s="49"/>
      <c r="J74" s="50"/>
      <c r="K74" s="50"/>
      <c r="L74" s="50"/>
      <c r="M74" s="50"/>
      <c r="N74" s="50"/>
      <c r="O74" s="50"/>
    </row>
    <row r="75" spans="1:17" ht="18">
      <c r="F75" s="49"/>
      <c r="G75" s="49"/>
      <c r="H75" s="49"/>
      <c r="I75" s="49"/>
      <c r="J75" s="50"/>
      <c r="K75" s="50"/>
      <c r="L75" s="50"/>
      <c r="M75" s="50"/>
      <c r="N75" s="50"/>
      <c r="O75" s="50"/>
    </row>
    <row r="76" spans="1:17" ht="18">
      <c r="F76" s="49"/>
      <c r="G76" s="49"/>
      <c r="H76" s="49"/>
      <c r="I76" s="49"/>
      <c r="J76" s="50"/>
      <c r="K76" s="50"/>
      <c r="L76" s="50"/>
      <c r="M76" s="50"/>
      <c r="N76" s="50"/>
      <c r="O76" s="50"/>
    </row>
    <row r="77" spans="1:17" ht="18">
      <c r="F77" s="49"/>
      <c r="G77" s="49"/>
      <c r="H77" s="49"/>
      <c r="I77" s="49"/>
      <c r="J77" s="50"/>
      <c r="K77" s="50"/>
      <c r="L77" s="50"/>
      <c r="M77" s="50"/>
      <c r="N77" s="50"/>
      <c r="O77" s="50"/>
    </row>
    <row r="78" spans="1:17" ht="18">
      <c r="F78" s="49"/>
      <c r="G78" s="49"/>
      <c r="H78" s="49"/>
      <c r="I78" s="49"/>
      <c r="J78" s="50"/>
      <c r="K78" s="50"/>
      <c r="L78" s="50"/>
      <c r="M78" s="50"/>
      <c r="N78" s="50"/>
      <c r="O78" s="50"/>
    </row>
    <row r="79" spans="1:17" ht="18">
      <c r="F79" s="49"/>
      <c r="G79" s="49"/>
      <c r="H79" s="49"/>
      <c r="I79" s="49"/>
      <c r="J79" s="50"/>
      <c r="K79" s="50"/>
      <c r="L79" s="50"/>
      <c r="M79" s="50"/>
      <c r="N79" s="50"/>
      <c r="O79" s="50"/>
    </row>
    <row r="80" spans="1:17" ht="18">
      <c r="F80" s="49"/>
      <c r="G80" s="49"/>
      <c r="H80" s="49"/>
      <c r="I80" s="49"/>
      <c r="J80" s="50"/>
      <c r="K80" s="50"/>
      <c r="L80" s="50"/>
      <c r="M80" s="50"/>
      <c r="N80" s="50"/>
      <c r="O80" s="50"/>
    </row>
    <row r="81" spans="6:15" ht="18">
      <c r="F81" s="49"/>
      <c r="G81" s="49"/>
      <c r="H81" s="49"/>
      <c r="I81" s="49"/>
      <c r="J81" s="50"/>
      <c r="K81" s="50"/>
      <c r="L81" s="50"/>
      <c r="M81" s="50"/>
      <c r="N81" s="50"/>
      <c r="O81" s="50"/>
    </row>
    <row r="82" spans="6:15" ht="18">
      <c r="F82" s="49"/>
      <c r="G82" s="49"/>
      <c r="H82" s="49"/>
      <c r="I82" s="49"/>
      <c r="J82" s="50"/>
      <c r="K82" s="50"/>
      <c r="L82" s="50"/>
      <c r="M82" s="50"/>
      <c r="N82" s="50"/>
      <c r="O82" s="50"/>
    </row>
    <row r="83" spans="6:15" ht="18">
      <c r="F83" s="49"/>
      <c r="G83" s="49"/>
      <c r="H83" s="49"/>
      <c r="I83" s="49"/>
      <c r="J83" s="50"/>
      <c r="K83" s="50"/>
      <c r="L83" s="50"/>
      <c r="M83" s="50"/>
      <c r="N83" s="50"/>
      <c r="O83" s="50"/>
    </row>
    <row r="84" spans="6:15" ht="18">
      <c r="F84" s="49"/>
      <c r="G84" s="49"/>
      <c r="H84" s="49"/>
      <c r="I84" s="49"/>
      <c r="J84" s="50"/>
      <c r="K84" s="50"/>
      <c r="L84" s="50"/>
      <c r="M84" s="50"/>
      <c r="N84" s="50"/>
      <c r="O84" s="50"/>
    </row>
    <row r="85" spans="6:15" ht="18">
      <c r="F85" s="49"/>
      <c r="G85" s="49"/>
      <c r="H85" s="49"/>
      <c r="I85" s="49"/>
      <c r="J85" s="50"/>
      <c r="K85" s="50"/>
      <c r="L85" s="50"/>
      <c r="M85" s="50"/>
      <c r="N85" s="50"/>
      <c r="O85" s="50"/>
    </row>
    <row r="86" spans="6:15" ht="18">
      <c r="F86" s="49"/>
      <c r="G86" s="49"/>
      <c r="H86" s="49"/>
      <c r="I86" s="49"/>
      <c r="J86" s="50"/>
      <c r="K86" s="50"/>
      <c r="L86" s="50"/>
      <c r="M86" s="50"/>
      <c r="N86" s="50"/>
      <c r="O86" s="50"/>
    </row>
    <row r="87" spans="6:15" ht="18">
      <c r="F87" s="49"/>
      <c r="G87" s="49"/>
      <c r="H87" s="49"/>
      <c r="I87" s="49"/>
      <c r="J87" s="50"/>
      <c r="K87" s="50"/>
      <c r="L87" s="50"/>
      <c r="M87" s="50"/>
      <c r="N87" s="50"/>
      <c r="O87" s="50"/>
    </row>
    <row r="88" spans="6:15" ht="18">
      <c r="F88" s="49"/>
      <c r="G88" s="49"/>
      <c r="H88" s="49"/>
      <c r="I88" s="49"/>
      <c r="J88" s="50"/>
      <c r="K88" s="50"/>
      <c r="L88" s="50"/>
      <c r="M88" s="50"/>
      <c r="N88" s="50"/>
      <c r="O88" s="50"/>
    </row>
    <row r="89" spans="6:15" ht="18">
      <c r="F89" s="49"/>
      <c r="G89" s="49"/>
      <c r="H89" s="49"/>
      <c r="I89" s="49"/>
      <c r="J89" s="50"/>
      <c r="K89" s="50"/>
      <c r="L89" s="50"/>
      <c r="M89" s="50"/>
      <c r="N89" s="50"/>
      <c r="O89" s="50"/>
    </row>
    <row r="90" spans="6:15" ht="18">
      <c r="F90" s="49"/>
      <c r="G90" s="49"/>
      <c r="H90" s="49"/>
      <c r="I90" s="49"/>
      <c r="J90" s="50"/>
      <c r="K90" s="50"/>
      <c r="L90" s="50"/>
      <c r="M90" s="50"/>
      <c r="N90" s="50"/>
      <c r="O90" s="50"/>
    </row>
    <row r="91" spans="6:15" ht="18">
      <c r="F91" s="49"/>
      <c r="G91" s="49"/>
      <c r="H91" s="49"/>
      <c r="I91" s="49"/>
      <c r="J91" s="50"/>
      <c r="K91" s="50"/>
      <c r="L91" s="50"/>
      <c r="M91" s="50"/>
      <c r="N91" s="50"/>
      <c r="O91" s="50"/>
    </row>
    <row r="92" spans="6:15" ht="18">
      <c r="F92" s="49"/>
      <c r="G92" s="49"/>
      <c r="H92" s="49"/>
      <c r="I92" s="49"/>
      <c r="J92" s="50"/>
      <c r="K92" s="50"/>
      <c r="L92" s="50"/>
      <c r="M92" s="50"/>
      <c r="N92" s="50"/>
      <c r="O92" s="50"/>
    </row>
    <row r="93" spans="6:15" ht="18">
      <c r="F93" s="49"/>
      <c r="G93" s="49"/>
      <c r="H93" s="49"/>
      <c r="I93" s="49"/>
      <c r="J93" s="50"/>
      <c r="K93" s="50"/>
      <c r="L93" s="50"/>
      <c r="M93" s="50"/>
      <c r="N93" s="50"/>
      <c r="O93" s="50"/>
    </row>
    <row r="94" spans="6:15" ht="18">
      <c r="F94" s="49"/>
      <c r="G94" s="49"/>
      <c r="H94" s="49"/>
      <c r="I94" s="49"/>
      <c r="J94" s="50"/>
      <c r="K94" s="50"/>
      <c r="L94" s="50"/>
      <c r="M94" s="50"/>
      <c r="N94" s="50"/>
      <c r="O94" s="50"/>
    </row>
    <row r="95" spans="6:15" ht="18">
      <c r="F95" s="49"/>
      <c r="G95" s="49"/>
      <c r="H95" s="49"/>
      <c r="I95" s="49"/>
      <c r="J95" s="50"/>
      <c r="K95" s="50"/>
      <c r="L95" s="50"/>
      <c r="M95" s="50"/>
      <c r="N95" s="50"/>
      <c r="O95" s="50"/>
    </row>
    <row r="96" spans="6:15" ht="18">
      <c r="F96" s="49"/>
      <c r="G96" s="49"/>
      <c r="H96" s="49"/>
      <c r="I96" s="49"/>
      <c r="J96" s="50"/>
      <c r="K96" s="50"/>
      <c r="L96" s="50"/>
      <c r="M96" s="50"/>
      <c r="N96" s="50"/>
      <c r="O96" s="50"/>
    </row>
    <row r="97" spans="6:15" ht="18">
      <c r="F97" s="49"/>
      <c r="G97" s="49"/>
      <c r="H97" s="49"/>
      <c r="I97" s="49"/>
      <c r="J97" s="50"/>
      <c r="K97" s="50"/>
      <c r="L97" s="50"/>
      <c r="M97" s="50"/>
      <c r="N97" s="50"/>
      <c r="O97" s="50"/>
    </row>
    <row r="98" spans="6:15" ht="18">
      <c r="F98" s="49"/>
      <c r="G98" s="49"/>
      <c r="H98" s="49"/>
      <c r="I98" s="49"/>
      <c r="J98" s="50"/>
      <c r="K98" s="50"/>
      <c r="L98" s="50"/>
      <c r="M98" s="50"/>
      <c r="N98" s="50"/>
      <c r="O98" s="50"/>
    </row>
    <row r="99" spans="6:15" ht="18">
      <c r="F99" s="49"/>
      <c r="G99" s="49"/>
      <c r="H99" s="49"/>
      <c r="I99" s="49"/>
      <c r="J99" s="50"/>
      <c r="K99" s="50"/>
      <c r="L99" s="50"/>
      <c r="M99" s="50"/>
      <c r="N99" s="50"/>
      <c r="O99" s="50"/>
    </row>
    <row r="100" spans="6:15" ht="18">
      <c r="F100" s="49"/>
      <c r="G100" s="49"/>
      <c r="H100" s="49"/>
      <c r="I100" s="49"/>
      <c r="J100" s="50"/>
      <c r="K100" s="50"/>
      <c r="L100" s="50"/>
      <c r="M100" s="50"/>
      <c r="N100" s="50"/>
      <c r="O100" s="50"/>
    </row>
    <row r="101" spans="6:15" ht="18">
      <c r="F101" s="49"/>
      <c r="G101" s="49"/>
      <c r="H101" s="49"/>
      <c r="I101" s="49"/>
      <c r="J101" s="50"/>
      <c r="K101" s="50"/>
      <c r="L101" s="50"/>
      <c r="M101" s="50"/>
      <c r="N101" s="50"/>
      <c r="O101" s="50"/>
    </row>
    <row r="102" spans="6:15" ht="18">
      <c r="F102" s="49"/>
      <c r="G102" s="49"/>
      <c r="H102" s="49"/>
      <c r="I102" s="49"/>
      <c r="J102" s="50"/>
      <c r="K102" s="50"/>
      <c r="L102" s="50"/>
      <c r="M102" s="50"/>
      <c r="N102" s="50"/>
      <c r="O102" s="50"/>
    </row>
    <row r="103" spans="6:15" ht="18">
      <c r="F103" s="49"/>
      <c r="G103" s="49"/>
      <c r="H103" s="49"/>
      <c r="I103" s="49"/>
      <c r="J103" s="50"/>
      <c r="K103" s="50"/>
      <c r="L103" s="50"/>
      <c r="M103" s="50"/>
      <c r="N103" s="50"/>
      <c r="O103" s="50"/>
    </row>
    <row r="104" spans="6:15" ht="18">
      <c r="F104" s="49"/>
      <c r="G104" s="49"/>
      <c r="H104" s="49"/>
      <c r="I104" s="49"/>
      <c r="J104" s="50"/>
      <c r="K104" s="50"/>
      <c r="L104" s="50"/>
      <c r="M104" s="50"/>
      <c r="N104" s="50"/>
      <c r="O104" s="50"/>
    </row>
    <row r="105" spans="6:15" ht="18">
      <c r="F105" s="49"/>
      <c r="G105" s="49"/>
      <c r="H105" s="49"/>
      <c r="I105" s="49"/>
      <c r="J105" s="50"/>
      <c r="K105" s="50"/>
      <c r="L105" s="50"/>
      <c r="M105" s="50"/>
      <c r="N105" s="50"/>
      <c r="O105" s="50"/>
    </row>
    <row r="106" spans="6:15" ht="18">
      <c r="F106" s="49"/>
      <c r="G106" s="49"/>
      <c r="H106" s="49"/>
      <c r="I106" s="49"/>
      <c r="J106" s="50"/>
      <c r="K106" s="50"/>
      <c r="L106" s="50"/>
      <c r="M106" s="50"/>
      <c r="N106" s="50"/>
      <c r="O106" s="50"/>
    </row>
    <row r="107" spans="6:15" ht="18">
      <c r="F107" s="49"/>
      <c r="G107" s="49"/>
      <c r="H107" s="49"/>
      <c r="I107" s="49"/>
      <c r="J107" s="50"/>
      <c r="K107" s="50"/>
      <c r="L107" s="50"/>
      <c r="M107" s="50"/>
      <c r="N107" s="50"/>
      <c r="O107" s="50"/>
    </row>
    <row r="108" spans="6:15" ht="18">
      <c r="F108" s="49"/>
      <c r="G108" s="49"/>
      <c r="H108" s="49"/>
      <c r="I108" s="49"/>
      <c r="J108" s="50"/>
      <c r="K108" s="50"/>
      <c r="L108" s="50"/>
      <c r="M108" s="50"/>
      <c r="N108" s="50"/>
      <c r="O108" s="50"/>
    </row>
    <row r="109" spans="6:15" ht="18">
      <c r="F109" s="49"/>
      <c r="G109" s="49"/>
      <c r="H109" s="49"/>
      <c r="I109" s="49"/>
      <c r="J109" s="50"/>
      <c r="K109" s="50"/>
      <c r="L109" s="50"/>
      <c r="M109" s="50"/>
      <c r="N109" s="50"/>
      <c r="O109" s="50"/>
    </row>
    <row r="110" spans="6:15" ht="18">
      <c r="F110" s="49"/>
      <c r="G110" s="49"/>
      <c r="H110" s="49"/>
      <c r="I110" s="49"/>
      <c r="J110" s="50"/>
      <c r="K110" s="50"/>
      <c r="L110" s="50"/>
      <c r="M110" s="50"/>
      <c r="N110" s="50"/>
      <c r="O110" s="50"/>
    </row>
    <row r="111" spans="6:15" ht="18">
      <c r="F111" s="49"/>
      <c r="G111" s="49"/>
      <c r="H111" s="49"/>
      <c r="I111" s="49"/>
      <c r="J111" s="50"/>
      <c r="K111" s="50"/>
      <c r="L111" s="50"/>
      <c r="M111" s="50"/>
      <c r="N111" s="50"/>
      <c r="O111" s="50"/>
    </row>
    <row r="112" spans="6:15" ht="18">
      <c r="F112" s="49"/>
      <c r="G112" s="49"/>
      <c r="H112" s="49"/>
      <c r="I112" s="49"/>
      <c r="J112" s="50"/>
      <c r="K112" s="50"/>
      <c r="L112" s="50"/>
      <c r="M112" s="50"/>
      <c r="N112" s="50"/>
      <c r="O112" s="50"/>
    </row>
    <row r="113" spans="6:15" ht="18">
      <c r="F113" s="49"/>
      <c r="G113" s="49"/>
      <c r="H113" s="49"/>
      <c r="I113" s="49"/>
      <c r="J113" s="50"/>
      <c r="K113" s="50"/>
      <c r="L113" s="50"/>
      <c r="M113" s="50"/>
      <c r="N113" s="50"/>
      <c r="O113" s="50"/>
    </row>
    <row r="114" spans="6:15" ht="18">
      <c r="F114" s="49"/>
      <c r="G114" s="49"/>
      <c r="H114" s="49"/>
      <c r="I114" s="49"/>
      <c r="J114" s="50"/>
      <c r="K114" s="50"/>
      <c r="L114" s="50"/>
      <c r="M114" s="50"/>
      <c r="N114" s="50"/>
      <c r="O114" s="50"/>
    </row>
    <row r="115" spans="6:15" ht="18">
      <c r="F115" s="49"/>
      <c r="G115" s="49"/>
      <c r="H115" s="49"/>
      <c r="I115" s="49"/>
      <c r="J115" s="50"/>
      <c r="K115" s="50"/>
      <c r="L115" s="50"/>
      <c r="M115" s="50"/>
      <c r="N115" s="50"/>
      <c r="O115" s="50"/>
    </row>
    <row r="116" spans="6:15" ht="18">
      <c r="F116" s="49"/>
      <c r="G116" s="49"/>
      <c r="H116" s="49"/>
      <c r="I116" s="49"/>
      <c r="J116" s="50"/>
      <c r="K116" s="50"/>
      <c r="L116" s="50"/>
      <c r="M116" s="50"/>
      <c r="N116" s="50"/>
      <c r="O116" s="50"/>
    </row>
    <row r="117" spans="6:15" ht="18">
      <c r="F117" s="49"/>
      <c r="G117" s="49"/>
      <c r="H117" s="49"/>
      <c r="I117" s="49"/>
      <c r="J117" s="50"/>
      <c r="K117" s="50"/>
      <c r="L117" s="50"/>
      <c r="M117" s="50"/>
      <c r="N117" s="50"/>
      <c r="O117" s="50"/>
    </row>
    <row r="118" spans="6:15" ht="18">
      <c r="F118" s="49"/>
      <c r="G118" s="49"/>
      <c r="H118" s="49"/>
      <c r="I118" s="49"/>
      <c r="J118" s="50"/>
      <c r="K118" s="50"/>
      <c r="L118" s="50"/>
      <c r="M118" s="50"/>
      <c r="N118" s="50"/>
      <c r="O118" s="50"/>
    </row>
    <row r="119" spans="6:15" ht="18">
      <c r="F119" s="49"/>
      <c r="G119" s="49"/>
      <c r="H119" s="49"/>
      <c r="I119" s="49"/>
      <c r="J119" s="50"/>
      <c r="K119" s="50"/>
      <c r="L119" s="50"/>
      <c r="M119" s="50"/>
      <c r="N119" s="50"/>
      <c r="O119" s="50"/>
    </row>
    <row r="120" spans="6:15" ht="18">
      <c r="F120" s="49"/>
      <c r="G120" s="49"/>
      <c r="H120" s="49"/>
      <c r="I120" s="49"/>
      <c r="J120" s="50"/>
      <c r="K120" s="50"/>
      <c r="L120" s="50"/>
      <c r="M120" s="50"/>
      <c r="N120" s="50"/>
      <c r="O120" s="50"/>
    </row>
    <row r="121" spans="6:15" ht="18">
      <c r="F121" s="49"/>
      <c r="G121" s="49"/>
      <c r="H121" s="49"/>
      <c r="I121" s="49"/>
      <c r="J121" s="50"/>
      <c r="K121" s="50"/>
      <c r="L121" s="50"/>
      <c r="M121" s="50"/>
      <c r="N121" s="50"/>
      <c r="O121" s="50"/>
    </row>
    <row r="122" spans="6:15">
      <c r="F122" s="29"/>
      <c r="G122" s="29"/>
      <c r="H122" s="29"/>
      <c r="I122" s="29"/>
    </row>
    <row r="123" spans="6:15">
      <c r="F123" s="29"/>
      <c r="G123" s="29"/>
      <c r="H123" s="29"/>
      <c r="I123" s="29"/>
    </row>
    <row r="124" spans="6:15">
      <c r="F124" s="29"/>
      <c r="G124" s="29"/>
      <c r="H124" s="29"/>
      <c r="I124" s="29"/>
    </row>
    <row r="125" spans="6:15">
      <c r="F125" s="29"/>
      <c r="G125" s="29"/>
      <c r="H125" s="29"/>
      <c r="I125" s="29"/>
    </row>
    <row r="126" spans="6:15">
      <c r="F126" s="29"/>
      <c r="G126" s="29"/>
      <c r="H126" s="29"/>
      <c r="I126" s="29"/>
    </row>
    <row r="127" spans="6:15">
      <c r="F127" s="29"/>
      <c r="G127" s="29"/>
      <c r="H127" s="29"/>
      <c r="I127" s="29"/>
    </row>
    <row r="128" spans="6:15">
      <c r="F128" s="29"/>
      <c r="G128" s="29"/>
      <c r="H128" s="29"/>
      <c r="I128" s="29"/>
    </row>
    <row r="129" spans="6:9">
      <c r="F129" s="29"/>
      <c r="G129" s="29"/>
      <c r="H129" s="29"/>
      <c r="I129" s="29"/>
    </row>
    <row r="130" spans="6:9">
      <c r="F130" s="29"/>
      <c r="G130" s="29"/>
      <c r="H130" s="29"/>
      <c r="I130" s="29"/>
    </row>
    <row r="131" spans="6:9">
      <c r="F131" s="29"/>
      <c r="G131" s="29"/>
      <c r="H131" s="29"/>
      <c r="I131" s="29"/>
    </row>
    <row r="132" spans="6:9">
      <c r="F132" s="29"/>
      <c r="G132" s="29"/>
      <c r="H132" s="29"/>
      <c r="I132" s="29"/>
    </row>
    <row r="133" spans="6:9">
      <c r="F133" s="29"/>
      <c r="G133" s="29"/>
      <c r="H133" s="29"/>
      <c r="I133" s="29"/>
    </row>
    <row r="134" spans="6:9">
      <c r="F134" s="29"/>
      <c r="G134" s="29"/>
      <c r="H134" s="29"/>
      <c r="I134" s="29"/>
    </row>
    <row r="135" spans="6:9">
      <c r="F135" s="29"/>
      <c r="G135" s="29"/>
      <c r="H135" s="29"/>
      <c r="I135" s="29"/>
    </row>
    <row r="136" spans="6:9">
      <c r="F136" s="29"/>
      <c r="G136" s="29"/>
      <c r="H136" s="29"/>
      <c r="I136" s="29"/>
    </row>
    <row r="137" spans="6:9">
      <c r="F137" s="29"/>
      <c r="G137" s="29"/>
      <c r="H137" s="29"/>
      <c r="I137" s="29"/>
    </row>
    <row r="138" spans="6:9">
      <c r="F138" s="29"/>
      <c r="G138" s="29"/>
      <c r="H138" s="29"/>
      <c r="I138" s="29"/>
    </row>
    <row r="139" spans="6:9">
      <c r="F139" s="29"/>
      <c r="G139" s="29"/>
      <c r="H139" s="29"/>
      <c r="I139" s="29"/>
    </row>
    <row r="140" spans="6:9">
      <c r="F140" s="29"/>
      <c r="G140" s="29"/>
      <c r="H140" s="29"/>
      <c r="I140" s="29"/>
    </row>
    <row r="141" spans="6:9">
      <c r="F141" s="29"/>
      <c r="G141" s="29"/>
      <c r="H141" s="29"/>
      <c r="I141" s="29"/>
    </row>
    <row r="142" spans="6:9">
      <c r="F142" s="29"/>
      <c r="G142" s="29"/>
      <c r="H142" s="29"/>
      <c r="I142" s="29"/>
    </row>
    <row r="143" spans="6:9">
      <c r="F143" s="29"/>
      <c r="G143" s="29"/>
      <c r="H143" s="29"/>
      <c r="I143" s="29"/>
    </row>
    <row r="144" spans="6:9">
      <c r="F144" s="29"/>
      <c r="G144" s="29"/>
      <c r="H144" s="29"/>
      <c r="I144" s="29"/>
    </row>
    <row r="145" spans="6:9">
      <c r="F145" s="29"/>
      <c r="G145" s="29"/>
      <c r="H145" s="29"/>
      <c r="I145" s="29"/>
    </row>
    <row r="146" spans="6:9">
      <c r="F146" s="29"/>
      <c r="G146" s="29"/>
      <c r="H146" s="29"/>
      <c r="I146" s="29"/>
    </row>
    <row r="147" spans="6:9">
      <c r="F147" s="29"/>
      <c r="G147" s="29"/>
      <c r="H147" s="29"/>
      <c r="I147" s="29"/>
    </row>
    <row r="148" spans="6:9">
      <c r="F148" s="29"/>
      <c r="G148" s="29"/>
      <c r="H148" s="29"/>
      <c r="I148" s="29"/>
    </row>
    <row r="149" spans="6:9">
      <c r="F149" s="29"/>
      <c r="G149" s="29"/>
      <c r="H149" s="29"/>
      <c r="I149" s="29"/>
    </row>
    <row r="150" spans="6:9">
      <c r="F150" s="29"/>
      <c r="G150" s="29"/>
      <c r="H150" s="29"/>
      <c r="I150" s="29"/>
    </row>
    <row r="151" spans="6:9">
      <c r="F151" s="29"/>
      <c r="G151" s="29"/>
      <c r="H151" s="29"/>
      <c r="I151" s="29"/>
    </row>
    <row r="152" spans="6:9">
      <c r="F152" s="29"/>
      <c r="G152" s="29"/>
      <c r="H152" s="29"/>
      <c r="I152" s="29"/>
    </row>
    <row r="153" spans="6:9">
      <c r="F153" s="29"/>
      <c r="G153" s="29"/>
      <c r="H153" s="29"/>
      <c r="I153" s="29"/>
    </row>
    <row r="154" spans="6:9">
      <c r="F154" s="29"/>
      <c r="G154" s="29"/>
      <c r="H154" s="29"/>
      <c r="I154" s="29"/>
    </row>
    <row r="155" spans="6:9">
      <c r="F155" s="29"/>
      <c r="G155" s="29"/>
      <c r="H155" s="29"/>
      <c r="I155" s="29"/>
    </row>
    <row r="156" spans="6:9">
      <c r="F156" s="29"/>
      <c r="G156" s="29"/>
      <c r="H156" s="29"/>
      <c r="I156" s="29"/>
    </row>
    <row r="157" spans="6:9">
      <c r="F157" s="29"/>
      <c r="G157" s="29"/>
      <c r="H157" s="29"/>
      <c r="I157" s="29"/>
    </row>
    <row r="158" spans="6:9">
      <c r="F158" s="29"/>
      <c r="G158" s="29"/>
      <c r="H158" s="29"/>
      <c r="I158" s="29"/>
    </row>
    <row r="159" spans="6:9">
      <c r="F159" s="29"/>
      <c r="G159" s="29"/>
      <c r="H159" s="29"/>
      <c r="I159" s="29"/>
    </row>
    <row r="160" spans="6:9">
      <c r="F160" s="29"/>
      <c r="G160" s="29"/>
      <c r="H160" s="29"/>
      <c r="I160" s="29"/>
    </row>
    <row r="161" spans="6:9">
      <c r="F161" s="29"/>
      <c r="G161" s="29"/>
      <c r="H161" s="29"/>
      <c r="I161" s="29"/>
    </row>
    <row r="162" spans="6:9">
      <c r="F162" s="29"/>
      <c r="G162" s="29"/>
      <c r="H162" s="29"/>
      <c r="I162" s="29"/>
    </row>
    <row r="163" spans="6:9">
      <c r="F163" s="29"/>
      <c r="G163" s="29"/>
      <c r="H163" s="29"/>
      <c r="I163" s="29"/>
    </row>
    <row r="164" spans="6:9">
      <c r="F164" s="29"/>
      <c r="G164" s="29"/>
      <c r="H164" s="29"/>
      <c r="I164" s="29"/>
    </row>
    <row r="165" spans="6:9">
      <c r="F165" s="29"/>
      <c r="G165" s="29"/>
      <c r="H165" s="29"/>
      <c r="I165" s="29"/>
    </row>
    <row r="166" spans="6:9">
      <c r="F166" s="29"/>
      <c r="G166" s="29"/>
      <c r="H166" s="29"/>
      <c r="I166" s="29"/>
    </row>
    <row r="167" spans="6:9">
      <c r="F167" s="29"/>
      <c r="G167" s="29"/>
      <c r="H167" s="29"/>
      <c r="I167" s="29"/>
    </row>
    <row r="168" spans="6:9">
      <c r="F168" s="29"/>
      <c r="G168" s="29"/>
      <c r="H168" s="29"/>
      <c r="I168" s="29"/>
    </row>
    <row r="169" spans="6:9">
      <c r="F169" s="29"/>
      <c r="G169" s="29"/>
      <c r="H169" s="29"/>
      <c r="I169" s="29"/>
    </row>
    <row r="170" spans="6:9">
      <c r="F170" s="29"/>
      <c r="G170" s="29"/>
      <c r="H170" s="29"/>
      <c r="I170" s="29"/>
    </row>
    <row r="171" spans="6:9">
      <c r="F171" s="29"/>
      <c r="G171" s="29"/>
      <c r="H171" s="29"/>
      <c r="I171" s="29"/>
    </row>
    <row r="172" spans="6:9">
      <c r="F172" s="29"/>
      <c r="G172" s="29"/>
      <c r="H172" s="29"/>
      <c r="I172" s="29"/>
    </row>
    <row r="173" spans="6:9">
      <c r="F173" s="29"/>
      <c r="G173" s="29"/>
      <c r="H173" s="29"/>
      <c r="I173" s="29"/>
    </row>
    <row r="174" spans="6:9">
      <c r="F174" s="29"/>
      <c r="G174" s="29"/>
      <c r="H174" s="29"/>
      <c r="I174" s="29"/>
    </row>
    <row r="175" spans="6:9">
      <c r="F175" s="29"/>
      <c r="G175" s="29"/>
      <c r="H175" s="29"/>
      <c r="I175" s="29"/>
    </row>
    <row r="176" spans="6:9">
      <c r="F176" s="29"/>
      <c r="G176" s="29"/>
      <c r="H176" s="29"/>
      <c r="I176" s="29"/>
    </row>
    <row r="177" spans="6:9">
      <c r="F177" s="29"/>
      <c r="G177" s="29"/>
      <c r="H177" s="29"/>
      <c r="I177" s="29"/>
    </row>
    <row r="178" spans="6:9">
      <c r="F178" s="29"/>
      <c r="G178" s="29"/>
      <c r="H178" s="29"/>
      <c r="I178" s="29"/>
    </row>
    <row r="179" spans="6:9">
      <c r="F179" s="29"/>
      <c r="G179" s="29"/>
      <c r="H179" s="29"/>
      <c r="I179" s="29"/>
    </row>
    <row r="180" spans="6:9">
      <c r="F180" s="29"/>
      <c r="G180" s="29"/>
      <c r="H180" s="29"/>
      <c r="I180" s="29"/>
    </row>
  </sheetData>
  <mergeCells count="2">
    <mergeCell ref="O7:Q7"/>
    <mergeCell ref="E2:G2"/>
  </mergeCells>
  <dataValidations count="1">
    <dataValidation type="list" allowBlank="1" showInputMessage="1" showErrorMessage="1" sqref="F4:F30">
      <formula1>$O$8:$T$8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2016-02-11T10:16:50Z</dcterms:modified>
</cp:coreProperties>
</file>